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\\neptun\DZIAL_TECHNICZNY\UZYTKOWNICY\m.wrobel\aktualne\Przetargi 2022\utrzymaniowe\sygnalizacje\SWZ\"/>
    </mc:Choice>
  </mc:AlternateContent>
  <xr:revisionPtr revIDLastSave="0" documentId="13_ncr:1_{90335A7C-3F14-487B-A69A-4DC445BB7809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wykaz cen" sheetId="4" r:id="rId1"/>
    <sheet name="TER - kosztorys" sheetId="6" r:id="rId2"/>
  </sheet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15" i="6" l="1"/>
  <c r="F81" i="6"/>
  <c r="A118" i="6"/>
  <c r="F114" i="6"/>
  <c r="F113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4" i="6"/>
  <c r="F93" i="6"/>
  <c r="F92" i="6"/>
  <c r="F90" i="6"/>
  <c r="F89" i="6"/>
  <c r="F87" i="6"/>
  <c r="F86" i="6"/>
  <c r="F85" i="6"/>
  <c r="F84" i="6"/>
  <c r="F83" i="6"/>
  <c r="F80" i="6"/>
  <c r="F79" i="6"/>
  <c r="F78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8" i="6"/>
  <c r="F57" i="6"/>
  <c r="F56" i="6"/>
  <c r="F54" i="6"/>
  <c r="F53" i="6"/>
  <c r="F51" i="6"/>
  <c r="F50" i="6"/>
  <c r="F49" i="6"/>
  <c r="F46" i="6"/>
  <c r="F45" i="6"/>
  <c r="F44" i="6"/>
  <c r="F42" i="6"/>
  <c r="F41" i="6"/>
  <c r="F40" i="6"/>
  <c r="F38" i="6"/>
  <c r="F37" i="6"/>
  <c r="F36" i="6"/>
  <c r="F35" i="6"/>
  <c r="F34" i="6"/>
  <c r="F31" i="6"/>
  <c r="F30" i="6"/>
  <c r="F29" i="6"/>
  <c r="F28" i="6"/>
  <c r="F26" i="6"/>
  <c r="F25" i="6"/>
  <c r="F24" i="6"/>
  <c r="F23" i="6"/>
  <c r="F22" i="6"/>
  <c r="F21" i="6"/>
  <c r="F20" i="6"/>
  <c r="F18" i="6"/>
  <c r="F17" i="6"/>
  <c r="F16" i="6"/>
  <c r="F15" i="6"/>
  <c r="F14" i="6"/>
  <c r="F13" i="6"/>
  <c r="G21" i="4" l="1"/>
  <c r="G20" i="4" l="1"/>
  <c r="G19" i="4"/>
  <c r="G18" i="4"/>
  <c r="G17" i="4"/>
  <c r="G16" i="4"/>
  <c r="G15" i="4"/>
  <c r="G14" i="4"/>
  <c r="G13" i="4"/>
  <c r="G23" i="4" l="1"/>
</calcChain>
</file>

<file path=xl/sharedStrings.xml><?xml version="1.0" encoding="utf-8"?>
<sst xmlns="http://schemas.openxmlformats.org/spreadsheetml/2006/main" count="254" uniqueCount="160">
  <si>
    <t>L.p.</t>
  </si>
  <si>
    <t>Wyszczególnienie 
elementu rozliczeniowego</t>
  </si>
  <si>
    <t>Jednostka</t>
  </si>
  <si>
    <t>Nazwa</t>
  </si>
  <si>
    <t>Ilość</t>
  </si>
  <si>
    <t>kpl.</t>
  </si>
  <si>
    <t>Ilość miesięcy</t>
  </si>
  <si>
    <t>Sumaryczna wartość usługi</t>
  </si>
  <si>
    <t>Cena jednostkowa świadczenia usług za 1 miesiąc 
[PLN netto]</t>
  </si>
  <si>
    <t>Bieżące utrzymanie i konserwacja urządzeń sygnalizacyjnych - sygnalizacji świetlnych wzbudzanych na przejściach dla pieszych -  pozostałe sygnalizacje</t>
  </si>
  <si>
    <t>7= 4*5*6</t>
  </si>
  <si>
    <t>Bieżące utrzymanie i konserwacja urządzeń sygnalizacyjnych - sygnalizacji świetlnych ostrzegawczych na przejściach dla pieszych i przejazdach rowerowych wybudowanych w ramach ITS Tychy
[Sygnalizacje objęte rękojmią i gwarancją wykonawcy systemu ITS Tychy]</t>
  </si>
  <si>
    <t>Bieżące utrzymanie i konserwacja urządzeń sygnalizacyjnych - sygnalizacji świetlnych wzbudzanych na przejściach dla pieszych wybudowanych w ramach ITS
[Sygnalizacje objęte rękojmią i gwarancją wykonawcy systemu ITS Tychy]</t>
  </si>
  <si>
    <t>Lp.</t>
  </si>
  <si>
    <t>Opis</t>
  </si>
  <si>
    <t>Jedostka obmiarowa</t>
  </si>
  <si>
    <t>Cena jednostkowa netto</t>
  </si>
  <si>
    <t>Ilości 2022r.</t>
  </si>
  <si>
    <t>Wartość netto 2022r.</t>
  </si>
  <si>
    <t>6 (4*5)</t>
  </si>
  <si>
    <t>I</t>
  </si>
  <si>
    <t>Konstrukcje wsporcze, konsole, ekrany kontrastowe</t>
  </si>
  <si>
    <t>szt.</t>
  </si>
  <si>
    <t>Montaż słupka niskiego do przycisku dla pieszych</t>
  </si>
  <si>
    <t>II</t>
  </si>
  <si>
    <t>Sygnalizatory</t>
  </si>
  <si>
    <t>II.1</t>
  </si>
  <si>
    <t>II.2</t>
  </si>
  <si>
    <t>Latarnie sygnalizacyjne - średnica soczewki 300 mm - mocowane na maszcie</t>
  </si>
  <si>
    <t>II.3</t>
  </si>
  <si>
    <t>Latarnie sygnalizacyjne - średnica soczewki 200 mm  i  300 - mocowane na wysięgniku</t>
  </si>
  <si>
    <t>III.</t>
  </si>
  <si>
    <t xml:space="preserve">System detekcji </t>
  </si>
  <si>
    <t>III.1</t>
  </si>
  <si>
    <t>Detektory dla pieszych</t>
  </si>
  <si>
    <t>III.3</t>
  </si>
  <si>
    <t>Wideodetekcja pojazdów i rowerzystów</t>
  </si>
  <si>
    <t>III.2</t>
  </si>
  <si>
    <t>Pętle indukcyjne</t>
  </si>
  <si>
    <t>Wykonanie pętli indukcyjnych drogowych wraz z podłączeniem do sterownika oraz dostrojeniem</t>
  </si>
  <si>
    <t>Wykonanie pętli indukcyjnych rowerowych wraz z podłączeniem do sterownika oraz dostrojeniem</t>
  </si>
  <si>
    <t>Wykonanie pętli indukcyjnych pomiarowych wraz z podłączeniem do sterownika oraz dostrojeniem</t>
  </si>
  <si>
    <t>IV.</t>
  </si>
  <si>
    <t>Kanalizacja kablowa, linie kablowe, uziemienia</t>
  </si>
  <si>
    <t>Wykonanie kanalizacji kablowej w chodniku, wraz z odtworzeniami</t>
  </si>
  <si>
    <t>m</t>
  </si>
  <si>
    <t>Wykonanie kanalizacji kablowej w zieleńcu, wraz z odtworzeniami</t>
  </si>
  <si>
    <t>Wykonanie kanalizacji kablowej w jezdni, wraz z odtworzeniami</t>
  </si>
  <si>
    <t>Budowa studni kablowych prefabrykowanych</t>
  </si>
  <si>
    <t>kpl</t>
  </si>
  <si>
    <t>Ułożenie kanalizacji kablowej z rur RHDPEk-S110/7,5</t>
  </si>
  <si>
    <t>Wymiana lub ułożenie kabla sygnalizacyjnego do 24 żył w kanalizacji</t>
  </si>
  <si>
    <t>Przewody izolowane jednożyłowe wciągane do rur - przekrój i rodzaj przewodu LYżo 10 mm2 750 V</t>
  </si>
  <si>
    <t xml:space="preserve">Wciąganie przewodów do masztu  - kabel YKY 5*1,5 mm2, wraz z obróbką  i badaniem linii kablowej </t>
  </si>
  <si>
    <t xml:space="preserve">Wciąganie przewodów w wysięgnik - kabel YKY 5*1,5 mm2 z obróbką  i badaniem linii kablowej </t>
  </si>
  <si>
    <t>Wciąganie kabla zasilającego YKSLY 3*1,5 mm2 do wysięgników i bram lub podłączenie do wideokamer</t>
  </si>
  <si>
    <t>Wciągnięcie mikrokabli światłowodu o pojemności 24J do rurociągu kablowego.</t>
  </si>
  <si>
    <t>Montaż złączy odgałęźnych na kablu 10 - parowym w kanalizacji</t>
  </si>
  <si>
    <t xml:space="preserve">Uziomy ze stali profilowanej miedziowane o długości 4,5m </t>
  </si>
  <si>
    <t>Złącza kontrolne w instalacji odgromowej lub przewodach wyrównawczych - połączenie pręt-płaskownik</t>
  </si>
  <si>
    <t>Badania i pomiary instalacji uziemiającej (pierwszy pomiar)</t>
  </si>
  <si>
    <t>V</t>
  </si>
  <si>
    <t>Oprogramowanie i uruchomienie</t>
  </si>
  <si>
    <t>Wprowadzenie nowych programów do sterownika i uruchomienie sygnalizacji</t>
  </si>
  <si>
    <t xml:space="preserve">Sprawdzenie i uruchomienie sygnalizacji </t>
  </si>
  <si>
    <t>VI</t>
  </si>
  <si>
    <t>Szafy sterownicze i zasilające oraz sterownika</t>
  </si>
  <si>
    <t>Wykonanie fundamentu pod szafy sterownicze i zasilające</t>
  </si>
  <si>
    <t>Montaż szafy sterownika bez fundamentem (bez ceny sterownika)</t>
  </si>
  <si>
    <t>Montaż zasilacza UPS</t>
  </si>
  <si>
    <t>Montaż szafy przyłącza zasilającego bez  fundamentu</t>
  </si>
  <si>
    <t xml:space="preserve">Montaż sterownika (bez ceny sterownika), konfiguracja sterownika </t>
  </si>
  <si>
    <t>Sygnalizacje świetlne ostrzegawcze</t>
  </si>
  <si>
    <t>Kamery</t>
  </si>
  <si>
    <t>VII</t>
  </si>
  <si>
    <t xml:space="preserve">Demontaże </t>
  </si>
  <si>
    <t>Demontaż szafy sterowniczej</t>
  </si>
  <si>
    <t xml:space="preserve">Demontaż szafy przyłącza zasilającego </t>
  </si>
  <si>
    <t>Demontaż latarni sygnalizacyjnej z masztu</t>
  </si>
  <si>
    <t>Demontaż latarni sygnalizacyjnej z wysięgnika</t>
  </si>
  <si>
    <t>Demontaż wideokamery z wysięgnika</t>
  </si>
  <si>
    <t>Demontaż konsol z masztu</t>
  </si>
  <si>
    <t>Demontaż konsol z wysięgnika lub bramy</t>
  </si>
  <si>
    <t>Demontaż wspornika do wideokamery z wysięgnika</t>
  </si>
  <si>
    <t>Demontaż masztu sygnalizacji</t>
  </si>
  <si>
    <t>Demontaż przycisku dla pieszych</t>
  </si>
  <si>
    <t>Demontaż sygnalizatora akustycznego</t>
  </si>
  <si>
    <t xml:space="preserve">Demontaż wysięgnika </t>
  </si>
  <si>
    <t>Demontaż na wysięgniku aktywnego zabezpieczenia przejścia dla pieszych /kpl. znak D-6, komory pulsacyjne typu LED</t>
  </si>
  <si>
    <t>Demontaż ekranu kontrastowego z wysięgnika</t>
  </si>
  <si>
    <t>Demontaż znaku z masztu</t>
  </si>
  <si>
    <t>Demontaż znaku z wysięgnika</t>
  </si>
  <si>
    <t>VIII</t>
  </si>
  <si>
    <t>Montaż znaków A,B,C, D i F-11 na masztach lub wysięgnikach</t>
  </si>
  <si>
    <t>Montaż znaków typu A, B, C, D,  na maszcie sygnalizacji świetlnej wraz z wysięgnikiem - folia II generacji z podwójnie zginaną krawędzią na całym obwodzie</t>
  </si>
  <si>
    <t>Montaż znaku typu F na wysięgniku sygnalizacji świetlnej - folia I generacji z podwójnie zginana krawędzią na całym obwodzie</t>
  </si>
  <si>
    <t>Bieżące utrzymanie i konserwacja pozostałych urządzeń ITS
[Urządzenia objęte rękojmią i gwarancją wykonawcy systemu ITS Tychy]</t>
  </si>
  <si>
    <t>ryczałt</t>
  </si>
  <si>
    <t>Wprowadzenie korekt w programie pracy sygnalizacji</t>
  </si>
  <si>
    <t>Montaż aluminiowego masztu zintegrowanego sygnalizacji świetlnej (z materiałem)</t>
  </si>
  <si>
    <t xml:space="preserve">Montaż fundamentu dla aluminiowego masztu sygnalizacji świetlnej (z materiałem)  </t>
  </si>
  <si>
    <t>Montaż stalowego masztu sygnalizacji świetlnej wraz z fundamentem (z materiałem)</t>
  </si>
  <si>
    <t>Montaż aluminiowego masztu sygnalizacji świetlnej (z materiałem)</t>
  </si>
  <si>
    <t>Montaż fundamentu dla aluminiowego masztu zintegrowanego sygnalizacji świetlnej (z materiałem)</t>
  </si>
  <si>
    <t>Montaż fundamentu aluminiowej konstrukcji wysięgnikowej sygnalizacji świetlnej (z materiałem)</t>
  </si>
  <si>
    <t>Prostowanie - poprawa posadowienia - masztu lub wysięgnika</t>
  </si>
  <si>
    <t>Montaż konsol sygnalizatorów świetlnych na maszcie - mocowanie dwupodporowe  (z materiałem)</t>
  </si>
  <si>
    <t>Montaż zawiesia sygnalizatorów świetlnych na wysięgniku (z materiałem)</t>
  </si>
  <si>
    <t>Montaż ekranu kontrastowego perforowanego (bez mnateriału)</t>
  </si>
  <si>
    <t>Montaż latarni sygnalizacyjnej typ 1x200 42V na maszcie (bez materiału)</t>
  </si>
  <si>
    <t>Latarnie sygnalizacyjne - średnica soczewki 200 mm - mocowane dwupodporowe na maszcie/maszcie zintegrowanym</t>
  </si>
  <si>
    <t xml:space="preserve">Montaż latarni sygnalizacyjnej typ 1x200 LED 42V (z materiałem)  </t>
  </si>
  <si>
    <t xml:space="preserve">Montaż latarni sygnalizacyjnej typ 1x200 LED 42V 
(z materiałem)  </t>
  </si>
  <si>
    <t>Montaż latarni sygnalizacyjnej typ 2x200 LED 42V 
(z materiałem)</t>
  </si>
  <si>
    <t>Montaż latarni sygnalizacyjnej typ 2x200 LED 42V 
(bez materiału)</t>
  </si>
  <si>
    <t>Montaż wkładu LED 200mm 42V (z materiałem)</t>
  </si>
  <si>
    <t xml:space="preserve">Montaż latarni sygnalizacyjnej typ 3x300 LED 42V 
(z materiałem)  </t>
  </si>
  <si>
    <t>Montaż latarni sygnalizacyjnej typ 3x300LED42V 
(bez materiału)</t>
  </si>
  <si>
    <t xml:space="preserve">Montaż wkładu LED 300mm 42V (z materiałem) </t>
  </si>
  <si>
    <t xml:space="preserve">Montaż sygnalizatorów akustycznych dla pieszych (z materiałem) </t>
  </si>
  <si>
    <t xml:space="preserve">Montaż przycisków dla pieszych z akustyką - dla niedosłyszących (z materiałem) </t>
  </si>
  <si>
    <t xml:space="preserve">Montaż przycisków dla pieszych (z materiałem) </t>
  </si>
  <si>
    <t xml:space="preserve">Montaż lub wymiana kamery wideodetekcji dla pojazdów wraz z uchwytem montażowym z podłączeniem i skalibrowaniem (z materiałem) </t>
  </si>
  <si>
    <t xml:space="preserve">Montaż lub wymiana kamery wideodetekcji dla rowerzystów wraz z uchwytem montażowym) 
z podłączeniem i skalibrowaniem (z materiałem) </t>
  </si>
  <si>
    <t xml:space="preserve">Montaż złączy odgałęźnych na kablu 3-5 - parowym w kanalizacji (z materiałem) </t>
  </si>
  <si>
    <t xml:space="preserve">Montaż uziomu powierzchniowego w wykopie o głęb. do 0.8 m (z materiałem)  </t>
  </si>
  <si>
    <t xml:space="preserve">Montaż lub wymiana kamery CCTV wraz z podłączeniem i skalibrowaniem (z materiałem) </t>
  </si>
  <si>
    <t xml:space="preserve">Montaż lub wymiana kamery PTZ wraz z podłączeniem i skalibrowaniem (z materiałem) </t>
  </si>
  <si>
    <t xml:space="preserve">Montaż lub wymiana kamery ANPR wraz z podłączeniem i skalibrowaniem (z materiałem) </t>
  </si>
  <si>
    <t xml:space="preserve">Montaż wysięgnika (z materiałem) </t>
  </si>
  <si>
    <t xml:space="preserve">Montaż na wysięgniku aktywnego zabezpieczenia przejścia dla pieszych /kpl. znak D-6, komory pulsacyjne typu LED (z materiałem) </t>
  </si>
  <si>
    <t>I.1</t>
  </si>
  <si>
    <t>I.2</t>
  </si>
  <si>
    <t>I.3</t>
  </si>
  <si>
    <t>Pozostałe</t>
  </si>
  <si>
    <t>Montaż stalowej kolumny wysięgnika sygnalizacji świetlnej wraz z fundamentem (z materiałem)</t>
  </si>
  <si>
    <t>Montaż aluminiowej kolumny wysięgnika sygnalizacji świetlnej (z materiałem)</t>
  </si>
  <si>
    <r>
      <t xml:space="preserve">Montaż stalowej poprzeczki wysięgnikowej o dł. do </t>
    </r>
    <r>
      <rPr>
        <sz val="10"/>
        <rFont val="Calibri"/>
        <family val="2"/>
      </rPr>
      <t>5m do stalowej kolumny wysięgnika sygnalizacji świetlnej  (z materiałem)</t>
    </r>
  </si>
  <si>
    <r>
      <t xml:space="preserve">Montaż stalowej poprzeczki wysięgnikowej o dł. do </t>
    </r>
    <r>
      <rPr>
        <sz val="10"/>
        <rFont val="Calibri"/>
        <family val="2"/>
      </rPr>
      <t>9m do stalowej kolumny wysięgnika sygnalizacji świetlnej  (z materiałem)</t>
    </r>
  </si>
  <si>
    <r>
      <t xml:space="preserve">Montaż aluminiowej poprzeczki wysięgnikowej o dł. do </t>
    </r>
    <r>
      <rPr>
        <sz val="10"/>
        <rFont val="Calibri"/>
        <family val="2"/>
      </rPr>
      <t>5m do aluminiowej kolumny wysięgnika sygnalizacji świetlnej  (z materiałem)</t>
    </r>
  </si>
  <si>
    <r>
      <t xml:space="preserve">Montaż aluminiowej poprzeczki wysięgnikowej o dł. do </t>
    </r>
    <r>
      <rPr>
        <sz val="10"/>
        <rFont val="Calibri"/>
        <family val="2"/>
      </rPr>
      <t>9m do aluminiowej kolumny wysięgnika sygnalizacji świetlnej  (z materiałem)</t>
    </r>
  </si>
  <si>
    <t>Maszt sygnałowe "MS", maszty zintegrowane "MZ"</t>
  </si>
  <si>
    <t>Maszty sygnałowe wysięgnikowe "MSW"</t>
  </si>
  <si>
    <t>Bieżące utrzymanie i konserwacja urządzeń sygnalizacyjnych - sygnalizacji świetlnych na skrzyżowaniach wybudowanych w ramach ITS Tychy
[Sygnalizacje objęte rękojmią i gwarancją wykonawcy systemu ITS Tychy]</t>
  </si>
  <si>
    <t>Bieżące utrzymanie i konserwacja urządzeń sygnalizacyjnych - sygnalizacji świetlnych na skrzyżowaniach -  pozostałe sygnalizacje</t>
  </si>
  <si>
    <t>Bieżące utrzymanie i konserwacja urządzeń ITS - znaków VMS wybudowanych 
w ramach ITS Tychy
[Znaki VMS objęte rękojmią i gwarancją wykonawcy systemu ITS Tychy]</t>
  </si>
  <si>
    <t>Bieżące utrzymanie i konserwacja urządzeń ITS - znaków TDIP wybudowanych 
w ramach ITS Tychy
[Znaki TDIP objęte rękojmią i gwarancją wykonawcy systemu ITS Tychy]</t>
  </si>
  <si>
    <t>Bieżące utrzymanie i konserwacja urządzeń sygnalizacyjnych - sygnalizacji świetlnych ostrzegawczych na przejściach dla pieszych i przejazdach rowerowych -  pozostałe sygnalizacje</t>
  </si>
  <si>
    <t>Załącznik nr 2</t>
  </si>
  <si>
    <t>Sprawa nr 20/DZP/22</t>
  </si>
  <si>
    <t>Wykonawca:</t>
  </si>
  <si>
    <t>WYKAZ CEN</t>
  </si>
  <si>
    <t>Utrzymanie i konserwacja urzadzeń sygnalizacji świetlnych oraz urzadzeń ITS na drogach i ulicach na terenie miasta tychy w 2022 roku</t>
  </si>
  <si>
    <t>Usuwanie awarii i wykonywanie prac naprawczych sygnalizacji świetlnych oraz urządzeń ITS 
[Należy wstawić wartośc zbiorczą z kosztorysu]</t>
  </si>
  <si>
    <r>
      <t xml:space="preserve">Razem netto                   
</t>
    </r>
    <r>
      <rPr>
        <sz val="11"/>
        <color rgb="FF000000"/>
        <rFont val="Arial"/>
        <family val="2"/>
        <charset val="238"/>
      </rPr>
      <t>[Wartość przenieść do formularza Oferty Wykonawcy - pkt 5 - wartość netto]</t>
    </r>
  </si>
  <si>
    <t xml:space="preserve">DOKUMENT POWINIEN BYĆ PODPISANY PRZEZ  OSOBĘ UPRAWNIONĄ  DO REPREZENTOWANIA WYKONAWCY LUB OSOBĘ UPOWAŻNIONĄ DO WYSTĘPOWANIA W JEGO IMIENIU
</t>
  </si>
  <si>
    <t>KOSZTORYS</t>
  </si>
  <si>
    <t xml:space="preserve">Usuwanie awarii i wykonywanie prac naprawczych sygnalizacji świetlnych oraz urządzeń ITS 
</t>
  </si>
  <si>
    <t>Razem netto                                                                                                                                                           Przenieść do Wykazu cen - pozycja nr 10</t>
  </si>
  <si>
    <t xml:space="preserve">Opracowanie projektu stałej organizacji ruchu wraz z sygnalizacją świetlną lub jego aktualizacja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</si>
</sst>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zł-415]_-;\-* #,##0.00\ [$zł-415]_-;_-* &quot;-&quot;??\ [$zł-415]_-;_-@_-"/>
    <numFmt numFmtId="165" formatCode="#,##0.00_ ;\-#,##0.00\ "/>
  </numFmts>
  <fonts count="23" x14ac:knownFonts="1">
    <font>
      <sz val="11"/>
      <color rgb="FF000000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</font>
    <font>
      <b/>
      <sz val="8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02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3" fontId="14" fillId="3" borderId="7" xfId="1" applyNumberFormat="1" applyFont="1" applyFill="1" applyBorder="1" applyAlignment="1">
      <alignment horizontal="center" vertical="center" wrapText="1"/>
    </xf>
    <xf numFmtId="4" fontId="14" fillId="3" borderId="9" xfId="0" applyNumberFormat="1" applyFont="1" applyFill="1" applyBorder="1" applyAlignment="1">
      <alignment horizontal="center" vertical="center" wrapText="1"/>
    </xf>
    <xf numFmtId="4" fontId="14" fillId="3" borderId="10" xfId="0" applyNumberFormat="1" applyFont="1" applyFill="1" applyBorder="1" applyAlignment="1">
      <alignment horizontal="center" vertical="center" wrapText="1"/>
    </xf>
    <xf numFmtId="1" fontId="14" fillId="4" borderId="11" xfId="0" applyNumberFormat="1" applyFont="1" applyFill="1" applyBorder="1" applyAlignment="1">
      <alignment horizontal="center" vertical="center" wrapText="1"/>
    </xf>
    <xf numFmtId="1" fontId="14" fillId="4" borderId="12" xfId="1" applyNumberFormat="1" applyFont="1" applyFill="1" applyBorder="1" applyAlignment="1">
      <alignment horizontal="center" vertical="center" wrapText="1"/>
    </xf>
    <xf numFmtId="1" fontId="14" fillId="4" borderId="13" xfId="0" applyNumberFormat="1" applyFont="1" applyFill="1" applyBorder="1" applyAlignment="1">
      <alignment horizontal="center" vertical="center" wrapText="1"/>
    </xf>
    <xf numFmtId="1" fontId="15" fillId="4" borderId="14" xfId="0" applyNumberFormat="1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vertical="center" wrapText="1"/>
    </xf>
    <xf numFmtId="1" fontId="14" fillId="5" borderId="16" xfId="1" applyNumberFormat="1" applyFont="1" applyFill="1" applyBorder="1" applyAlignment="1">
      <alignment horizontal="center" vertical="center" wrapText="1"/>
    </xf>
    <xf numFmtId="1" fontId="14" fillId="5" borderId="17" xfId="0" applyNumberFormat="1" applyFont="1" applyFill="1" applyBorder="1" applyAlignment="1">
      <alignment horizontal="center" vertical="center" wrapText="1"/>
    </xf>
    <xf numFmtId="1" fontId="17" fillId="5" borderId="18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1" fontId="11" fillId="0" borderId="13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6" fillId="5" borderId="15" xfId="0" applyFont="1" applyFill="1" applyBorder="1" applyAlignment="1">
      <alignment horizontal="left" vertical="center" wrapText="1"/>
    </xf>
    <xf numFmtId="1" fontId="16" fillId="5" borderId="17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 wrapText="1"/>
    </xf>
    <xf numFmtId="164" fontId="11" fillId="7" borderId="2" xfId="1" applyNumberFormat="1" applyFont="1" applyFill="1" applyBorder="1" applyAlignment="1">
      <alignment horizontal="center" vertical="center" wrapText="1"/>
    </xf>
    <xf numFmtId="1" fontId="14" fillId="6" borderId="19" xfId="0" applyNumberFormat="1" applyFont="1" applyFill="1" applyBorder="1" applyAlignment="1">
      <alignment horizontal="center" vertical="center" wrapText="1"/>
    </xf>
    <xf numFmtId="1" fontId="17" fillId="7" borderId="20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1" fillId="0" borderId="19" xfId="0" applyNumberFormat="1" applyFont="1" applyBorder="1" applyAlignment="1">
      <alignment horizontal="center" vertical="center" wrapText="1"/>
    </xf>
    <xf numFmtId="1" fontId="14" fillId="7" borderId="19" xfId="0" applyNumberFormat="1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/>
    </xf>
    <xf numFmtId="1" fontId="11" fillId="0" borderId="21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vertical="center" wrapText="1"/>
    </xf>
    <xf numFmtId="0" fontId="11" fillId="0" borderId="22" xfId="0" applyFont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1" fontId="11" fillId="0" borderId="24" xfId="0" applyNumberFormat="1" applyFont="1" applyBorder="1" applyAlignment="1">
      <alignment horizontal="center" vertical="center" wrapText="1"/>
    </xf>
    <xf numFmtId="0" fontId="8" fillId="0" borderId="0" xfId="0" applyFont="1"/>
    <xf numFmtId="164" fontId="0" fillId="0" borderId="0" xfId="0" applyNumberFormat="1"/>
    <xf numFmtId="0" fontId="4" fillId="0" borderId="0" xfId="0" applyFont="1" applyAlignment="1">
      <alignment vertical="center"/>
    </xf>
    <xf numFmtId="165" fontId="5" fillId="0" borderId="3" xfId="0" applyNumberFormat="1" applyFont="1" applyBorder="1" applyAlignment="1">
      <alignment vertical="center" wrapText="1"/>
    </xf>
    <xf numFmtId="0" fontId="19" fillId="0" borderId="0" xfId="0" applyFont="1" applyAlignment="1">
      <alignment horizontal="right"/>
    </xf>
    <xf numFmtId="4" fontId="11" fillId="4" borderId="12" xfId="1" applyNumberFormat="1" applyFont="1" applyFill="1" applyBorder="1" applyAlignment="1">
      <alignment horizontal="right" vertical="center" wrapText="1"/>
    </xf>
    <xf numFmtId="4" fontId="14" fillId="4" borderId="14" xfId="0" applyNumberFormat="1" applyFont="1" applyFill="1" applyBorder="1" applyAlignment="1">
      <alignment horizontal="right" vertical="center" wrapText="1"/>
    </xf>
    <xf numFmtId="4" fontId="11" fillId="4" borderId="2" xfId="1" applyNumberFormat="1" applyFont="1" applyFill="1" applyBorder="1" applyAlignment="1">
      <alignment horizontal="right" vertical="center" wrapText="1"/>
    </xf>
    <xf numFmtId="4" fontId="11" fillId="7" borderId="2" xfId="1" applyNumberFormat="1" applyFont="1" applyFill="1" applyBorder="1" applyAlignment="1">
      <alignment horizontal="right" vertical="center" wrapText="1"/>
    </xf>
    <xf numFmtId="4" fontId="17" fillId="7" borderId="20" xfId="0" applyNumberFormat="1" applyFont="1" applyFill="1" applyBorder="1" applyAlignment="1">
      <alignment horizontal="right" vertical="center" wrapText="1"/>
    </xf>
    <xf numFmtId="4" fontId="18" fillId="4" borderId="2" xfId="1" applyNumberFormat="1" applyFont="1" applyFill="1" applyBorder="1" applyAlignment="1">
      <alignment horizontal="right" vertical="center" wrapText="1"/>
    </xf>
    <xf numFmtId="4" fontId="11" fillId="5" borderId="16" xfId="1" applyNumberFormat="1" applyFont="1" applyFill="1" applyBorder="1" applyAlignment="1">
      <alignment horizontal="right" vertical="center" wrapText="1"/>
    </xf>
    <xf numFmtId="4" fontId="17" fillId="5" borderId="18" xfId="0" applyNumberFormat="1" applyFont="1" applyFill="1" applyBorder="1" applyAlignment="1">
      <alignment horizontal="right" vertical="center" wrapText="1"/>
    </xf>
    <xf numFmtId="4" fontId="11" fillId="4" borderId="23" xfId="1" applyNumberFormat="1" applyFont="1" applyFill="1" applyBorder="1" applyAlignment="1">
      <alignment horizontal="right" vertical="center" wrapText="1"/>
    </xf>
    <xf numFmtId="165" fontId="12" fillId="0" borderId="32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20" fillId="0" borderId="0" xfId="0" applyFont="1" applyAlignment="1">
      <alignment horizontal="center" wrapText="1"/>
    </xf>
    <xf numFmtId="0" fontId="19" fillId="0" borderId="0" xfId="0" applyFont="1" applyAlignment="1">
      <alignment horizontal="right"/>
    </xf>
    <xf numFmtId="0" fontId="20" fillId="0" borderId="25" xfId="0" applyFont="1" applyBorder="1" applyAlignment="1">
      <alignment horizontal="left" vertical="top"/>
    </xf>
    <xf numFmtId="0" fontId="20" fillId="0" borderId="26" xfId="0" applyFont="1" applyBorder="1" applyAlignment="1">
      <alignment horizontal="left" vertical="top"/>
    </xf>
    <xf numFmtId="0" fontId="20" fillId="0" borderId="27" xfId="0" applyFont="1" applyBorder="1" applyAlignment="1">
      <alignment horizontal="left" vertical="top"/>
    </xf>
    <xf numFmtId="0" fontId="20" fillId="0" borderId="28" xfId="0" applyFont="1" applyBorder="1" applyAlignment="1">
      <alignment horizontal="left" vertical="top"/>
    </xf>
    <xf numFmtId="0" fontId="20" fillId="0" borderId="29" xfId="0" applyFont="1" applyBorder="1" applyAlignment="1">
      <alignment horizontal="left" vertical="top"/>
    </xf>
    <xf numFmtId="0" fontId="20" fillId="0" borderId="30" xfId="0" applyFont="1" applyBorder="1" applyAlignment="1">
      <alignment horizontal="left" vertical="top"/>
    </xf>
    <xf numFmtId="0" fontId="21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12" fillId="0" borderId="0" xfId="0" applyNumberFormat="1" applyFont="1" applyAlignment="1">
      <alignment horizontal="right" vertical="center" wrapText="1"/>
    </xf>
    <xf numFmtId="0" fontId="22" fillId="0" borderId="25" xfId="0" applyFont="1" applyBorder="1" applyAlignment="1">
      <alignment horizontal="left" vertical="top"/>
    </xf>
    <xf numFmtId="0" fontId="22" fillId="0" borderId="31" xfId="0" applyFont="1" applyBorder="1" applyAlignment="1">
      <alignment horizontal="left" vertical="top"/>
    </xf>
    <xf numFmtId="0" fontId="22" fillId="0" borderId="26" xfId="0" applyFont="1" applyBorder="1" applyAlignment="1">
      <alignment horizontal="left" vertical="top"/>
    </xf>
    <xf numFmtId="0" fontId="22" fillId="0" borderId="27" xfId="0" applyFont="1" applyBorder="1" applyAlignment="1">
      <alignment horizontal="left" vertical="top"/>
    </xf>
    <xf numFmtId="0" fontId="22" fillId="0" borderId="0" xfId="0" applyFont="1" applyBorder="1" applyAlignment="1">
      <alignment horizontal="left" vertical="top"/>
    </xf>
    <xf numFmtId="0" fontId="22" fillId="0" borderId="28" xfId="0" applyFont="1" applyBorder="1" applyAlignment="1">
      <alignment horizontal="left" vertical="top"/>
    </xf>
    <xf numFmtId="0" fontId="22" fillId="0" borderId="29" xfId="0" applyFont="1" applyBorder="1" applyAlignment="1">
      <alignment horizontal="left" vertical="top"/>
    </xf>
    <xf numFmtId="0" fontId="22" fillId="0" borderId="5" xfId="0" applyFont="1" applyBorder="1" applyAlignment="1">
      <alignment horizontal="left" vertical="top"/>
    </xf>
    <xf numFmtId="0" fontId="22" fillId="0" borderId="30" xfId="0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6" fillId="0" borderId="33" xfId="0" applyFont="1" applyBorder="1" applyAlignment="1">
      <alignment horizontal="right" vertical="center" wrapText="1"/>
    </xf>
    <xf numFmtId="0" fontId="6" fillId="0" borderId="34" xfId="0" applyFont="1" applyBorder="1" applyAlignment="1">
      <alignment horizontal="right" vertical="center" wrapText="1"/>
    </xf>
    <xf numFmtId="0" fontId="6" fillId="0" borderId="32" xfId="0" applyFont="1" applyBorder="1" applyAlignment="1">
      <alignment horizontal="right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right" vertical="center" wrapText="1"/>
    </xf>
    <xf numFmtId="4" fontId="14" fillId="4" borderId="1" xfId="0" applyNumberFormat="1" applyFont="1" applyFill="1" applyBorder="1" applyAlignment="1">
      <alignment horizontal="right" vertical="center" wrapText="1"/>
    </xf>
    <xf numFmtId="4" fontId="11" fillId="4" borderId="22" xfId="1" applyNumberFormat="1" applyFont="1" applyFill="1" applyBorder="1" applyAlignment="1">
      <alignment horizontal="right" vertical="center" wrapText="1"/>
    </xf>
    <xf numFmtId="0" fontId="16" fillId="5" borderId="17" xfId="0" applyFont="1" applyFill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9"/>
  <sheetViews>
    <sheetView topLeftCell="A16" zoomScaleNormal="100" workbookViewId="0">
      <selection activeCell="B22" sqref="B22"/>
    </sheetView>
  </sheetViews>
  <sheetFormatPr defaultColWidth="8.7109375" defaultRowHeight="15" x14ac:dyDescent="0.25"/>
  <cols>
    <col min="1" max="1" width="6.28515625" customWidth="1"/>
    <col min="2" max="2" width="70.7109375" customWidth="1"/>
    <col min="3" max="3" width="7" customWidth="1"/>
    <col min="4" max="4" width="6.85546875" customWidth="1"/>
    <col min="5" max="5" width="17.5703125" customWidth="1"/>
    <col min="6" max="6" width="9.42578125" customWidth="1"/>
    <col min="7" max="7" width="15.5703125" customWidth="1"/>
  </cols>
  <sheetData>
    <row r="1" spans="1:7" x14ac:dyDescent="0.25">
      <c r="A1" s="69" t="s">
        <v>150</v>
      </c>
      <c r="B1" s="70"/>
      <c r="F1" s="68" t="s">
        <v>148</v>
      </c>
      <c r="G1" s="68"/>
    </row>
    <row r="2" spans="1:7" x14ac:dyDescent="0.25">
      <c r="A2" s="71"/>
      <c r="B2" s="72"/>
      <c r="F2" s="68" t="s">
        <v>149</v>
      </c>
      <c r="G2" s="68"/>
    </row>
    <row r="3" spans="1:7" x14ac:dyDescent="0.25">
      <c r="A3" s="71"/>
      <c r="B3" s="72"/>
    </row>
    <row r="4" spans="1:7" ht="15.75" thickBot="1" x14ac:dyDescent="0.3">
      <c r="A4" s="73"/>
      <c r="B4" s="74"/>
    </row>
    <row r="6" spans="1:7" ht="15.75" x14ac:dyDescent="0.25">
      <c r="A6" s="75" t="s">
        <v>151</v>
      </c>
      <c r="B6" s="75"/>
      <c r="C6" s="75"/>
      <c r="D6" s="75"/>
      <c r="E6" s="75"/>
      <c r="F6" s="75"/>
      <c r="G6" s="75"/>
    </row>
    <row r="7" spans="1:7" ht="39.75" customHeight="1" x14ac:dyDescent="0.25">
      <c r="A7" s="76" t="s">
        <v>152</v>
      </c>
      <c r="B7" s="76"/>
      <c r="C7" s="76"/>
      <c r="D7" s="76"/>
      <c r="E7" s="76"/>
      <c r="F7" s="76"/>
      <c r="G7" s="76"/>
    </row>
    <row r="8" spans="1:7" ht="15.75" x14ac:dyDescent="0.25">
      <c r="A8" s="53"/>
      <c r="B8" s="53"/>
      <c r="C8" s="53"/>
      <c r="D8" s="53"/>
      <c r="E8" s="53"/>
      <c r="F8" s="53"/>
      <c r="G8" s="53"/>
    </row>
    <row r="10" spans="1:7" ht="15" customHeight="1" x14ac:dyDescent="0.25">
      <c r="A10" s="78" t="s">
        <v>0</v>
      </c>
      <c r="B10" s="79" t="s">
        <v>1</v>
      </c>
      <c r="C10" s="78" t="s">
        <v>2</v>
      </c>
      <c r="D10" s="78"/>
      <c r="E10" s="80" t="s">
        <v>8</v>
      </c>
      <c r="F10" s="80" t="s">
        <v>6</v>
      </c>
      <c r="G10" s="80" t="s">
        <v>7</v>
      </c>
    </row>
    <row r="11" spans="1:7" ht="64.5" customHeight="1" x14ac:dyDescent="0.25">
      <c r="A11" s="78"/>
      <c r="B11" s="79"/>
      <c r="C11" s="5" t="s">
        <v>3</v>
      </c>
      <c r="D11" s="6" t="s">
        <v>4</v>
      </c>
      <c r="E11" s="80"/>
      <c r="F11" s="80"/>
      <c r="G11" s="80"/>
    </row>
    <row r="12" spans="1:7" x14ac:dyDescent="0.25">
      <c r="A12" s="2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 t="s">
        <v>10</v>
      </c>
    </row>
    <row r="13" spans="1:7" ht="60" customHeight="1" x14ac:dyDescent="0.25">
      <c r="A13" s="3">
        <v>1</v>
      </c>
      <c r="B13" s="4" t="s">
        <v>143</v>
      </c>
      <c r="C13" s="8" t="s">
        <v>5</v>
      </c>
      <c r="D13" s="9">
        <v>39</v>
      </c>
      <c r="E13" s="12"/>
      <c r="F13" s="10">
        <v>6</v>
      </c>
      <c r="G13" s="11">
        <f>D13*E13*F13</f>
        <v>0</v>
      </c>
    </row>
    <row r="14" spans="1:7" ht="60" customHeight="1" x14ac:dyDescent="0.25">
      <c r="A14" s="3">
        <v>2</v>
      </c>
      <c r="B14" s="4" t="s">
        <v>12</v>
      </c>
      <c r="C14" s="8" t="s">
        <v>5</v>
      </c>
      <c r="D14" s="9">
        <v>4</v>
      </c>
      <c r="E14" s="12"/>
      <c r="F14" s="10">
        <v>6</v>
      </c>
      <c r="G14" s="11">
        <f t="shared" ref="G14:G20" si="0">D14*E14*F14</f>
        <v>0</v>
      </c>
    </row>
    <row r="15" spans="1:7" ht="60" customHeight="1" x14ac:dyDescent="0.25">
      <c r="A15" s="3">
        <v>3</v>
      </c>
      <c r="B15" s="4" t="s">
        <v>11</v>
      </c>
      <c r="C15" s="8" t="s">
        <v>5</v>
      </c>
      <c r="D15" s="9">
        <v>6</v>
      </c>
      <c r="E15" s="12"/>
      <c r="F15" s="10">
        <v>6</v>
      </c>
      <c r="G15" s="11">
        <f t="shared" si="0"/>
        <v>0</v>
      </c>
    </row>
    <row r="16" spans="1:7" ht="60" customHeight="1" x14ac:dyDescent="0.25">
      <c r="A16" s="3">
        <v>4</v>
      </c>
      <c r="B16" s="4" t="s">
        <v>144</v>
      </c>
      <c r="C16" s="8" t="s">
        <v>5</v>
      </c>
      <c r="D16" s="9">
        <v>2</v>
      </c>
      <c r="E16" s="12"/>
      <c r="F16" s="10">
        <v>6</v>
      </c>
      <c r="G16" s="11">
        <f t="shared" si="0"/>
        <v>0</v>
      </c>
    </row>
    <row r="17" spans="1:7" ht="60" customHeight="1" x14ac:dyDescent="0.25">
      <c r="A17" s="3">
        <v>5</v>
      </c>
      <c r="B17" s="4" t="s">
        <v>9</v>
      </c>
      <c r="C17" s="8" t="s">
        <v>5</v>
      </c>
      <c r="D17" s="9">
        <v>3</v>
      </c>
      <c r="E17" s="12"/>
      <c r="F17" s="10">
        <v>6</v>
      </c>
      <c r="G17" s="11">
        <f t="shared" si="0"/>
        <v>0</v>
      </c>
    </row>
    <row r="18" spans="1:7" ht="60" customHeight="1" x14ac:dyDescent="0.25">
      <c r="A18" s="3">
        <v>6</v>
      </c>
      <c r="B18" s="4" t="s">
        <v>147</v>
      </c>
      <c r="C18" s="8" t="s">
        <v>5</v>
      </c>
      <c r="D18" s="9">
        <v>3</v>
      </c>
      <c r="E18" s="12"/>
      <c r="F18" s="10">
        <v>6</v>
      </c>
      <c r="G18" s="11">
        <f t="shared" si="0"/>
        <v>0</v>
      </c>
    </row>
    <row r="19" spans="1:7" ht="60" customHeight="1" x14ac:dyDescent="0.25">
      <c r="A19" s="3">
        <v>7</v>
      </c>
      <c r="B19" s="4" t="s">
        <v>145</v>
      </c>
      <c r="C19" s="8" t="s">
        <v>5</v>
      </c>
      <c r="D19" s="9">
        <v>72</v>
      </c>
      <c r="E19" s="12"/>
      <c r="F19" s="10">
        <v>6</v>
      </c>
      <c r="G19" s="11">
        <f t="shared" si="0"/>
        <v>0</v>
      </c>
    </row>
    <row r="20" spans="1:7" ht="60" customHeight="1" x14ac:dyDescent="0.25">
      <c r="A20" s="3">
        <v>8</v>
      </c>
      <c r="B20" s="4" t="s">
        <v>146</v>
      </c>
      <c r="C20" s="8" t="s">
        <v>5</v>
      </c>
      <c r="D20" s="9">
        <v>20</v>
      </c>
      <c r="E20" s="12"/>
      <c r="F20" s="10">
        <v>6</v>
      </c>
      <c r="G20" s="11">
        <f t="shared" si="0"/>
        <v>0</v>
      </c>
    </row>
    <row r="21" spans="1:7" ht="60" customHeight="1" x14ac:dyDescent="0.25">
      <c r="A21" s="3">
        <v>9</v>
      </c>
      <c r="B21" s="4" t="s">
        <v>96</v>
      </c>
      <c r="C21" s="81" t="s">
        <v>97</v>
      </c>
      <c r="D21" s="82"/>
      <c r="E21" s="12"/>
      <c r="F21" s="10">
        <v>6</v>
      </c>
      <c r="G21" s="11">
        <f>E21*F21</f>
        <v>0</v>
      </c>
    </row>
    <row r="22" spans="1:7" ht="60" customHeight="1" x14ac:dyDescent="0.25">
      <c r="A22" s="3">
        <v>10</v>
      </c>
      <c r="B22" s="4" t="s">
        <v>153</v>
      </c>
      <c r="C22" s="77"/>
      <c r="D22" s="77"/>
      <c r="E22" s="77"/>
      <c r="F22" s="77"/>
      <c r="G22" s="54"/>
    </row>
    <row r="23" spans="1:7" ht="30" customHeight="1" x14ac:dyDescent="0.25">
      <c r="A23" s="66" t="s">
        <v>154</v>
      </c>
      <c r="B23" s="66"/>
      <c r="C23" s="66"/>
      <c r="D23" s="66"/>
      <c r="E23" s="66"/>
      <c r="F23" s="66"/>
      <c r="G23" s="7">
        <f>G13+G14+G15+G16+G17+G18+G19+G20+G22</f>
        <v>0</v>
      </c>
    </row>
    <row r="24" spans="1:7" x14ac:dyDescent="0.25">
      <c r="F24" s="51"/>
      <c r="G24" s="51"/>
    </row>
    <row r="26" spans="1:7" x14ac:dyDescent="0.25">
      <c r="A26" s="67" t="s">
        <v>155</v>
      </c>
      <c r="B26" s="67"/>
      <c r="C26" s="67"/>
      <c r="D26" s="67"/>
      <c r="E26" s="67"/>
      <c r="F26" s="67"/>
      <c r="G26" s="67"/>
    </row>
    <row r="27" spans="1:7" x14ac:dyDescent="0.25">
      <c r="A27" s="67"/>
      <c r="B27" s="67"/>
      <c r="C27" s="67"/>
      <c r="D27" s="67"/>
      <c r="E27" s="67"/>
      <c r="F27" s="67"/>
      <c r="G27" s="67"/>
    </row>
    <row r="28" spans="1:7" ht="24" customHeight="1" x14ac:dyDescent="0.25">
      <c r="A28" s="67"/>
      <c r="B28" s="67"/>
      <c r="C28" s="67"/>
      <c r="D28" s="67"/>
      <c r="E28" s="67"/>
      <c r="F28" s="67"/>
      <c r="G28" s="67"/>
    </row>
    <row r="29" spans="1:7" ht="15" hidden="1" customHeight="1" x14ac:dyDescent="0.25">
      <c r="A29" s="67"/>
      <c r="B29" s="67"/>
      <c r="C29" s="67"/>
      <c r="D29" s="67"/>
      <c r="E29" s="67"/>
      <c r="F29" s="67"/>
      <c r="G29" s="67"/>
    </row>
  </sheetData>
  <mergeCells count="15">
    <mergeCell ref="A23:F23"/>
    <mergeCell ref="A26:G29"/>
    <mergeCell ref="F1:G1"/>
    <mergeCell ref="F2:G2"/>
    <mergeCell ref="A1:B4"/>
    <mergeCell ref="A6:G6"/>
    <mergeCell ref="A7:G7"/>
    <mergeCell ref="C22:F22"/>
    <mergeCell ref="A10:A11"/>
    <mergeCell ref="B10:B11"/>
    <mergeCell ref="C10:D10"/>
    <mergeCell ref="E10:E11"/>
    <mergeCell ref="F10:F11"/>
    <mergeCell ref="G10:G11"/>
    <mergeCell ref="C21:D21"/>
  </mergeCells>
  <pageMargins left="0.7" right="0.7" top="0.75" bottom="0.75" header="0.51180555555555496" footer="0.51180555555555496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0"/>
  <sheetViews>
    <sheetView tabSelected="1" topLeftCell="A77" zoomScale="120" zoomScaleNormal="120" workbookViewId="0">
      <selection activeCell="F81" sqref="F81"/>
    </sheetView>
  </sheetViews>
  <sheetFormatPr defaultRowHeight="15" x14ac:dyDescent="0.25"/>
  <cols>
    <col min="1" max="1" width="5.7109375" customWidth="1"/>
    <col min="2" max="2" width="43.28515625" customWidth="1"/>
    <col min="3" max="3" width="10.28515625" customWidth="1"/>
    <col min="4" max="4" width="11.28515625" customWidth="1"/>
    <col min="5" max="5" width="12.140625" customWidth="1"/>
    <col min="6" max="6" width="20.42578125" customWidth="1"/>
    <col min="8" max="9" width="11.28515625" bestFit="1" customWidth="1"/>
  </cols>
  <sheetData>
    <row r="1" spans="1:9" x14ac:dyDescent="0.25">
      <c r="A1" s="84" t="s">
        <v>150</v>
      </c>
      <c r="B1" s="85"/>
      <c r="C1" s="86"/>
      <c r="F1" s="55" t="s">
        <v>148</v>
      </c>
    </row>
    <row r="2" spans="1:9" x14ac:dyDescent="0.25">
      <c r="A2" s="87"/>
      <c r="B2" s="88"/>
      <c r="C2" s="89"/>
      <c r="F2" s="55" t="s">
        <v>149</v>
      </c>
    </row>
    <row r="3" spans="1:9" x14ac:dyDescent="0.25">
      <c r="A3" s="87"/>
      <c r="B3" s="88"/>
      <c r="C3" s="89"/>
    </row>
    <row r="4" spans="1:9" ht="15.75" thickBot="1" x14ac:dyDescent="0.3">
      <c r="A4" s="90"/>
      <c r="B4" s="91"/>
      <c r="C4" s="92"/>
    </row>
    <row r="6" spans="1:9" x14ac:dyDescent="0.25">
      <c r="A6" s="93" t="s">
        <v>156</v>
      </c>
      <c r="B6" s="93"/>
      <c r="C6" s="93"/>
      <c r="D6" s="93"/>
      <c r="E6" s="93"/>
      <c r="F6" s="93"/>
    </row>
    <row r="7" spans="1:9" x14ac:dyDescent="0.25">
      <c r="A7" s="76" t="s">
        <v>157</v>
      </c>
      <c r="B7" s="93"/>
      <c r="C7" s="93"/>
      <c r="D7" s="93"/>
      <c r="E7" s="93"/>
      <c r="F7" s="93"/>
    </row>
    <row r="8" spans="1:9" ht="16.5" thickBot="1" x14ac:dyDescent="0.3">
      <c r="A8" s="13"/>
      <c r="B8" s="14"/>
      <c r="C8" s="13"/>
      <c r="D8" s="15"/>
      <c r="E8" s="13"/>
      <c r="F8" s="15"/>
    </row>
    <row r="9" spans="1:9" ht="39" thickBot="1" x14ac:dyDescent="0.3">
      <c r="A9" s="16" t="s">
        <v>13</v>
      </c>
      <c r="B9" s="17" t="s">
        <v>14</v>
      </c>
      <c r="C9" s="18" t="s">
        <v>15</v>
      </c>
      <c r="D9" s="20" t="s">
        <v>17</v>
      </c>
      <c r="E9" s="19" t="s">
        <v>16</v>
      </c>
      <c r="F9" s="21" t="s">
        <v>18</v>
      </c>
    </row>
    <row r="10" spans="1:9" ht="15.75" thickBot="1" x14ac:dyDescent="0.3">
      <c r="A10" s="22">
        <v>1</v>
      </c>
      <c r="B10" s="22">
        <v>2</v>
      </c>
      <c r="C10" s="22">
        <v>3</v>
      </c>
      <c r="D10" s="24">
        <v>5</v>
      </c>
      <c r="E10" s="23">
        <v>4</v>
      </c>
      <c r="F10" s="25" t="s">
        <v>19</v>
      </c>
    </row>
    <row r="11" spans="1:9" ht="30.75" thickBot="1" x14ac:dyDescent="0.3">
      <c r="A11" s="26" t="s">
        <v>20</v>
      </c>
      <c r="B11" s="27" t="s">
        <v>21</v>
      </c>
      <c r="C11" s="27"/>
      <c r="D11" s="29"/>
      <c r="E11" s="28"/>
      <c r="F11" s="30"/>
    </row>
    <row r="12" spans="1:9" x14ac:dyDescent="0.25">
      <c r="A12" s="37" t="s">
        <v>131</v>
      </c>
      <c r="B12" s="38" t="s">
        <v>141</v>
      </c>
      <c r="C12" s="38"/>
      <c r="D12" s="40"/>
      <c r="E12" s="39"/>
      <c r="F12" s="41"/>
    </row>
    <row r="13" spans="1:9" ht="25.5" x14ac:dyDescent="0.25">
      <c r="A13" s="31">
        <v>1</v>
      </c>
      <c r="B13" s="32" t="s">
        <v>101</v>
      </c>
      <c r="C13" s="31" t="s">
        <v>22</v>
      </c>
      <c r="D13" s="33">
        <v>1</v>
      </c>
      <c r="E13" s="56"/>
      <c r="F13" s="57">
        <f>D13*E13</f>
        <v>0</v>
      </c>
      <c r="I13" s="52"/>
    </row>
    <row r="14" spans="1:9" ht="25.5" x14ac:dyDescent="0.25">
      <c r="A14" s="31">
        <v>2</v>
      </c>
      <c r="B14" s="32" t="s">
        <v>102</v>
      </c>
      <c r="C14" s="31" t="s">
        <v>22</v>
      </c>
      <c r="D14" s="33">
        <v>1</v>
      </c>
      <c r="E14" s="56"/>
      <c r="F14" s="57">
        <f t="shared" ref="F14:F31" si="0">D14*E14</f>
        <v>0</v>
      </c>
    </row>
    <row r="15" spans="1:9" ht="25.5" x14ac:dyDescent="0.25">
      <c r="A15" s="31">
        <v>3</v>
      </c>
      <c r="B15" s="32" t="s">
        <v>100</v>
      </c>
      <c r="C15" s="31" t="s">
        <v>22</v>
      </c>
      <c r="D15" s="33">
        <v>1</v>
      </c>
      <c r="E15" s="56"/>
      <c r="F15" s="57">
        <f t="shared" si="0"/>
        <v>0</v>
      </c>
    </row>
    <row r="16" spans="1:9" ht="25.5" x14ac:dyDescent="0.25">
      <c r="A16" s="31">
        <v>4</v>
      </c>
      <c r="B16" s="32" t="s">
        <v>99</v>
      </c>
      <c r="C16" s="31" t="s">
        <v>22</v>
      </c>
      <c r="D16" s="33">
        <v>1</v>
      </c>
      <c r="E16" s="56"/>
      <c r="F16" s="57">
        <f t="shared" si="0"/>
        <v>0</v>
      </c>
    </row>
    <row r="17" spans="1:6" ht="25.5" x14ac:dyDescent="0.25">
      <c r="A17" s="31">
        <v>5</v>
      </c>
      <c r="B17" s="32" t="s">
        <v>103</v>
      </c>
      <c r="C17" s="31" t="s">
        <v>22</v>
      </c>
      <c r="D17" s="33">
        <v>1</v>
      </c>
      <c r="E17" s="56"/>
      <c r="F17" s="57">
        <f t="shared" si="0"/>
        <v>0</v>
      </c>
    </row>
    <row r="18" spans="1:6" x14ac:dyDescent="0.25">
      <c r="A18" s="31">
        <v>6</v>
      </c>
      <c r="B18" s="32" t="s">
        <v>23</v>
      </c>
      <c r="C18" s="31" t="s">
        <v>22</v>
      </c>
      <c r="D18" s="33">
        <v>1</v>
      </c>
      <c r="E18" s="58"/>
      <c r="F18" s="57">
        <f>D18*E18</f>
        <v>0</v>
      </c>
    </row>
    <row r="19" spans="1:6" x14ac:dyDescent="0.25">
      <c r="A19" s="37" t="s">
        <v>132</v>
      </c>
      <c r="B19" s="38" t="s">
        <v>142</v>
      </c>
      <c r="C19" s="38"/>
      <c r="D19" s="40"/>
      <c r="E19" s="59"/>
      <c r="F19" s="60"/>
    </row>
    <row r="20" spans="1:6" ht="25.5" x14ac:dyDescent="0.25">
      <c r="A20" s="31">
        <v>1</v>
      </c>
      <c r="B20" s="32" t="s">
        <v>135</v>
      </c>
      <c r="C20" s="31" t="s">
        <v>22</v>
      </c>
      <c r="D20" s="33">
        <v>1</v>
      </c>
      <c r="E20" s="58"/>
      <c r="F20" s="57">
        <f t="shared" si="0"/>
        <v>0</v>
      </c>
    </row>
    <row r="21" spans="1:6" ht="38.25" x14ac:dyDescent="0.25">
      <c r="A21" s="31">
        <v>2</v>
      </c>
      <c r="B21" s="32" t="s">
        <v>137</v>
      </c>
      <c r="C21" s="31" t="s">
        <v>22</v>
      </c>
      <c r="D21" s="33">
        <v>1</v>
      </c>
      <c r="E21" s="58"/>
      <c r="F21" s="57">
        <f t="shared" si="0"/>
        <v>0</v>
      </c>
    </row>
    <row r="22" spans="1:6" ht="38.25" x14ac:dyDescent="0.25">
      <c r="A22" s="31">
        <v>3</v>
      </c>
      <c r="B22" s="32" t="s">
        <v>138</v>
      </c>
      <c r="C22" s="31" t="s">
        <v>22</v>
      </c>
      <c r="D22" s="33">
        <v>1</v>
      </c>
      <c r="E22" s="58"/>
      <c r="F22" s="57">
        <f t="shared" si="0"/>
        <v>0</v>
      </c>
    </row>
    <row r="23" spans="1:6" ht="25.5" x14ac:dyDescent="0.25">
      <c r="A23" s="31">
        <v>4</v>
      </c>
      <c r="B23" s="32" t="s">
        <v>136</v>
      </c>
      <c r="C23" s="31" t="s">
        <v>22</v>
      </c>
      <c r="D23" s="33">
        <v>1</v>
      </c>
      <c r="E23" s="61"/>
      <c r="F23" s="57">
        <f t="shared" si="0"/>
        <v>0</v>
      </c>
    </row>
    <row r="24" spans="1:6" ht="25.5" x14ac:dyDescent="0.25">
      <c r="A24" s="31">
        <v>5</v>
      </c>
      <c r="B24" s="32" t="s">
        <v>104</v>
      </c>
      <c r="C24" s="31" t="s">
        <v>22</v>
      </c>
      <c r="D24" s="33">
        <v>1</v>
      </c>
      <c r="E24" s="61"/>
      <c r="F24" s="57">
        <f t="shared" si="0"/>
        <v>0</v>
      </c>
    </row>
    <row r="25" spans="1:6" ht="38.25" x14ac:dyDescent="0.25">
      <c r="A25" s="31">
        <v>6</v>
      </c>
      <c r="B25" s="32" t="s">
        <v>139</v>
      </c>
      <c r="C25" s="31" t="s">
        <v>22</v>
      </c>
      <c r="D25" s="33">
        <v>1</v>
      </c>
      <c r="E25" s="61"/>
      <c r="F25" s="57">
        <f t="shared" si="0"/>
        <v>0</v>
      </c>
    </row>
    <row r="26" spans="1:6" ht="38.25" x14ac:dyDescent="0.25">
      <c r="A26" s="31">
        <v>7</v>
      </c>
      <c r="B26" s="32" t="s">
        <v>140</v>
      </c>
      <c r="C26" s="31" t="s">
        <v>22</v>
      </c>
      <c r="D26" s="33">
        <v>1</v>
      </c>
      <c r="E26" s="61"/>
      <c r="F26" s="57">
        <f t="shared" si="0"/>
        <v>0</v>
      </c>
    </row>
    <row r="27" spans="1:6" x14ac:dyDescent="0.25">
      <c r="A27" s="37" t="s">
        <v>133</v>
      </c>
      <c r="B27" s="38" t="s">
        <v>134</v>
      </c>
      <c r="C27" s="38"/>
      <c r="D27" s="40"/>
      <c r="E27" s="59"/>
      <c r="F27" s="60"/>
    </row>
    <row r="28" spans="1:6" ht="25.5" x14ac:dyDescent="0.25">
      <c r="A28" s="31">
        <v>15</v>
      </c>
      <c r="B28" s="34" t="s">
        <v>105</v>
      </c>
      <c r="C28" s="31" t="s">
        <v>22</v>
      </c>
      <c r="D28" s="33">
        <v>1</v>
      </c>
      <c r="E28" s="58"/>
      <c r="F28" s="57">
        <f t="shared" si="0"/>
        <v>0</v>
      </c>
    </row>
    <row r="29" spans="1:6" ht="25.5" x14ac:dyDescent="0.25">
      <c r="A29" s="31">
        <v>16</v>
      </c>
      <c r="B29" s="34" t="s">
        <v>106</v>
      </c>
      <c r="C29" s="31" t="s">
        <v>22</v>
      </c>
      <c r="D29" s="33">
        <v>1</v>
      </c>
      <c r="E29" s="58"/>
      <c r="F29" s="57">
        <f t="shared" si="0"/>
        <v>0</v>
      </c>
    </row>
    <row r="30" spans="1:6" ht="25.5" x14ac:dyDescent="0.25">
      <c r="A30" s="31">
        <v>17</v>
      </c>
      <c r="B30" s="34" t="s">
        <v>107</v>
      </c>
      <c r="C30" s="31" t="s">
        <v>22</v>
      </c>
      <c r="D30" s="33">
        <v>1</v>
      </c>
      <c r="E30" s="58"/>
      <c r="F30" s="57">
        <f t="shared" si="0"/>
        <v>0</v>
      </c>
    </row>
    <row r="31" spans="1:6" ht="26.25" thickBot="1" x14ac:dyDescent="0.3">
      <c r="A31" s="31">
        <v>18</v>
      </c>
      <c r="B31" s="34" t="s">
        <v>108</v>
      </c>
      <c r="C31" s="31" t="s">
        <v>22</v>
      </c>
      <c r="D31" s="33">
        <v>1</v>
      </c>
      <c r="E31" s="58"/>
      <c r="F31" s="57">
        <f t="shared" si="0"/>
        <v>0</v>
      </c>
    </row>
    <row r="32" spans="1:6" ht="15.75" thickBot="1" x14ac:dyDescent="0.3">
      <c r="A32" s="26" t="s">
        <v>24</v>
      </c>
      <c r="B32" s="35" t="s">
        <v>25</v>
      </c>
      <c r="C32" s="35"/>
      <c r="D32" s="36"/>
      <c r="E32" s="62"/>
      <c r="F32" s="63"/>
    </row>
    <row r="33" spans="1:6" ht="38.25" x14ac:dyDescent="0.25">
      <c r="A33" s="37" t="s">
        <v>26</v>
      </c>
      <c r="B33" s="38" t="s">
        <v>110</v>
      </c>
      <c r="C33" s="38"/>
      <c r="D33" s="40"/>
      <c r="E33" s="59"/>
      <c r="F33" s="60"/>
    </row>
    <row r="34" spans="1:6" ht="25.5" x14ac:dyDescent="0.25">
      <c r="A34" s="42">
        <v>1</v>
      </c>
      <c r="B34" s="34" t="s">
        <v>112</v>
      </c>
      <c r="C34" s="42" t="s">
        <v>22</v>
      </c>
      <c r="D34" s="43">
        <v>1</v>
      </c>
      <c r="E34" s="58"/>
      <c r="F34" s="57">
        <f t="shared" ref="F34:F46" si="1">D34*E34</f>
        <v>0</v>
      </c>
    </row>
    <row r="35" spans="1:6" ht="25.5" x14ac:dyDescent="0.25">
      <c r="A35" s="42">
        <v>2</v>
      </c>
      <c r="B35" s="34" t="s">
        <v>109</v>
      </c>
      <c r="C35" s="42" t="s">
        <v>22</v>
      </c>
      <c r="D35" s="43">
        <v>1</v>
      </c>
      <c r="E35" s="58"/>
      <c r="F35" s="57">
        <f t="shared" si="1"/>
        <v>0</v>
      </c>
    </row>
    <row r="36" spans="1:6" ht="25.5" x14ac:dyDescent="0.25">
      <c r="A36" s="42">
        <v>3</v>
      </c>
      <c r="B36" s="34" t="s">
        <v>113</v>
      </c>
      <c r="C36" s="42" t="s">
        <v>22</v>
      </c>
      <c r="D36" s="43">
        <v>1</v>
      </c>
      <c r="E36" s="58"/>
      <c r="F36" s="57">
        <f t="shared" si="1"/>
        <v>0</v>
      </c>
    </row>
    <row r="37" spans="1:6" ht="25.5" x14ac:dyDescent="0.25">
      <c r="A37" s="42">
        <v>4</v>
      </c>
      <c r="B37" s="34" t="s">
        <v>114</v>
      </c>
      <c r="C37" s="42" t="s">
        <v>22</v>
      </c>
      <c r="D37" s="43">
        <v>1</v>
      </c>
      <c r="E37" s="58"/>
      <c r="F37" s="57">
        <f t="shared" si="1"/>
        <v>0</v>
      </c>
    </row>
    <row r="38" spans="1:6" x14ac:dyDescent="0.25">
      <c r="A38" s="42">
        <v>5</v>
      </c>
      <c r="B38" s="34" t="s">
        <v>115</v>
      </c>
      <c r="C38" s="42" t="s">
        <v>22</v>
      </c>
      <c r="D38" s="43">
        <v>1</v>
      </c>
      <c r="E38" s="58"/>
      <c r="F38" s="57">
        <f t="shared" si="1"/>
        <v>0</v>
      </c>
    </row>
    <row r="39" spans="1:6" ht="25.5" x14ac:dyDescent="0.25">
      <c r="A39" s="37" t="s">
        <v>27</v>
      </c>
      <c r="B39" s="38" t="s">
        <v>28</v>
      </c>
      <c r="C39" s="38"/>
      <c r="D39" s="40"/>
      <c r="E39" s="59"/>
      <c r="F39" s="60"/>
    </row>
    <row r="40" spans="1:6" ht="25.5" x14ac:dyDescent="0.25">
      <c r="A40" s="42">
        <v>1</v>
      </c>
      <c r="B40" s="34" t="s">
        <v>116</v>
      </c>
      <c r="C40" s="42" t="s">
        <v>22</v>
      </c>
      <c r="D40" s="43">
        <v>1</v>
      </c>
      <c r="E40" s="58"/>
      <c r="F40" s="57">
        <f t="shared" si="1"/>
        <v>0</v>
      </c>
    </row>
    <row r="41" spans="1:6" ht="25.5" x14ac:dyDescent="0.25">
      <c r="A41" s="42">
        <v>2</v>
      </c>
      <c r="B41" s="34" t="s">
        <v>117</v>
      </c>
      <c r="C41" s="42" t="s">
        <v>22</v>
      </c>
      <c r="D41" s="43">
        <v>1</v>
      </c>
      <c r="E41" s="58"/>
      <c r="F41" s="57">
        <f t="shared" si="1"/>
        <v>0</v>
      </c>
    </row>
    <row r="42" spans="1:6" x14ac:dyDescent="0.25">
      <c r="A42" s="42">
        <v>3</v>
      </c>
      <c r="B42" s="34" t="s">
        <v>118</v>
      </c>
      <c r="C42" s="42" t="s">
        <v>22</v>
      </c>
      <c r="D42" s="43">
        <v>1</v>
      </c>
      <c r="E42" s="58"/>
      <c r="F42" s="57">
        <f t="shared" si="1"/>
        <v>0</v>
      </c>
    </row>
    <row r="43" spans="1:6" ht="25.5" x14ac:dyDescent="0.25">
      <c r="A43" s="37" t="s">
        <v>29</v>
      </c>
      <c r="B43" s="38" t="s">
        <v>30</v>
      </c>
      <c r="C43" s="38"/>
      <c r="D43" s="44"/>
      <c r="E43" s="59"/>
      <c r="F43" s="60"/>
    </row>
    <row r="44" spans="1:6" ht="25.5" x14ac:dyDescent="0.25">
      <c r="A44" s="42">
        <v>1</v>
      </c>
      <c r="B44" s="34" t="s">
        <v>111</v>
      </c>
      <c r="C44" s="42" t="s">
        <v>22</v>
      </c>
      <c r="D44" s="43">
        <v>1</v>
      </c>
      <c r="E44" s="58"/>
      <c r="F44" s="57">
        <f t="shared" si="1"/>
        <v>0</v>
      </c>
    </row>
    <row r="45" spans="1:6" ht="25.5" x14ac:dyDescent="0.25">
      <c r="A45" s="42">
        <v>2</v>
      </c>
      <c r="B45" s="34" t="s">
        <v>116</v>
      </c>
      <c r="C45" s="42" t="s">
        <v>22</v>
      </c>
      <c r="D45" s="43">
        <v>1</v>
      </c>
      <c r="E45" s="58"/>
      <c r="F45" s="57">
        <f t="shared" si="1"/>
        <v>0</v>
      </c>
    </row>
    <row r="46" spans="1:6" ht="15.75" thickBot="1" x14ac:dyDescent="0.3">
      <c r="A46" s="42">
        <v>3</v>
      </c>
      <c r="B46" s="34" t="s">
        <v>118</v>
      </c>
      <c r="C46" s="42" t="s">
        <v>22</v>
      </c>
      <c r="D46" s="43">
        <v>1</v>
      </c>
      <c r="E46" s="58"/>
      <c r="F46" s="57">
        <f t="shared" si="1"/>
        <v>0</v>
      </c>
    </row>
    <row r="47" spans="1:6" ht="15.75" thickBot="1" x14ac:dyDescent="0.3">
      <c r="A47" s="45" t="s">
        <v>31</v>
      </c>
      <c r="B47" s="27" t="s">
        <v>32</v>
      </c>
      <c r="C47" s="27"/>
      <c r="D47" s="36"/>
      <c r="E47" s="62"/>
      <c r="F47" s="63"/>
    </row>
    <row r="48" spans="1:6" x14ac:dyDescent="0.25">
      <c r="A48" s="37" t="s">
        <v>33</v>
      </c>
      <c r="B48" s="38" t="s">
        <v>34</v>
      </c>
      <c r="C48" s="38"/>
      <c r="D48" s="40"/>
      <c r="E48" s="59"/>
      <c r="F48" s="60"/>
    </row>
    <row r="49" spans="1:6" ht="25.5" x14ac:dyDescent="0.25">
      <c r="A49" s="42">
        <v>1</v>
      </c>
      <c r="B49" s="34" t="s">
        <v>120</v>
      </c>
      <c r="C49" s="42" t="s">
        <v>22</v>
      </c>
      <c r="D49" s="43">
        <v>2</v>
      </c>
      <c r="E49" s="58"/>
      <c r="F49" s="57">
        <f t="shared" ref="F49:F114" si="2">D49*E49</f>
        <v>0</v>
      </c>
    </row>
    <row r="50" spans="1:6" x14ac:dyDescent="0.25">
      <c r="A50" s="42">
        <v>2</v>
      </c>
      <c r="B50" s="34" t="s">
        <v>121</v>
      </c>
      <c r="C50" s="42" t="s">
        <v>22</v>
      </c>
      <c r="D50" s="43">
        <v>2</v>
      </c>
      <c r="E50" s="58"/>
      <c r="F50" s="57">
        <f t="shared" si="2"/>
        <v>0</v>
      </c>
    </row>
    <row r="51" spans="1:6" ht="25.5" x14ac:dyDescent="0.25">
      <c r="A51" s="42">
        <v>3</v>
      </c>
      <c r="B51" s="34" t="s">
        <v>119</v>
      </c>
      <c r="C51" s="42" t="s">
        <v>22</v>
      </c>
      <c r="D51" s="43">
        <v>2</v>
      </c>
      <c r="E51" s="58"/>
      <c r="F51" s="57">
        <f t="shared" si="2"/>
        <v>0</v>
      </c>
    </row>
    <row r="52" spans="1:6" x14ac:dyDescent="0.25">
      <c r="A52" s="37" t="s">
        <v>35</v>
      </c>
      <c r="B52" s="38" t="s">
        <v>36</v>
      </c>
      <c r="C52" s="38"/>
      <c r="D52" s="40"/>
      <c r="E52" s="59"/>
      <c r="F52" s="60"/>
    </row>
    <row r="53" spans="1:6" ht="38.25" x14ac:dyDescent="0.25">
      <c r="A53" s="42">
        <v>1</v>
      </c>
      <c r="B53" s="34" t="s">
        <v>122</v>
      </c>
      <c r="C53" s="42" t="s">
        <v>22</v>
      </c>
      <c r="D53" s="43">
        <v>1</v>
      </c>
      <c r="E53" s="58"/>
      <c r="F53" s="57">
        <f t="shared" si="2"/>
        <v>0</v>
      </c>
    </row>
    <row r="54" spans="1:6" ht="38.25" x14ac:dyDescent="0.25">
      <c r="A54" s="42">
        <v>2</v>
      </c>
      <c r="B54" s="34" t="s">
        <v>123</v>
      </c>
      <c r="C54" s="42" t="s">
        <v>22</v>
      </c>
      <c r="D54" s="43">
        <v>1</v>
      </c>
      <c r="E54" s="58"/>
      <c r="F54" s="57">
        <f t="shared" si="2"/>
        <v>0</v>
      </c>
    </row>
    <row r="55" spans="1:6" x14ac:dyDescent="0.25">
      <c r="A55" s="37" t="s">
        <v>37</v>
      </c>
      <c r="B55" s="38" t="s">
        <v>38</v>
      </c>
      <c r="C55" s="38"/>
      <c r="D55" s="40"/>
      <c r="E55" s="59"/>
      <c r="F55" s="60"/>
    </row>
    <row r="56" spans="1:6" ht="25.5" x14ac:dyDescent="0.25">
      <c r="A56" s="42">
        <v>1</v>
      </c>
      <c r="B56" s="34" t="s">
        <v>39</v>
      </c>
      <c r="C56" s="42" t="s">
        <v>22</v>
      </c>
      <c r="D56" s="43">
        <v>2</v>
      </c>
      <c r="E56" s="58"/>
      <c r="F56" s="57">
        <f t="shared" si="2"/>
        <v>0</v>
      </c>
    </row>
    <row r="57" spans="1:6" ht="25.5" x14ac:dyDescent="0.25">
      <c r="A57" s="42">
        <v>2</v>
      </c>
      <c r="B57" s="34" t="s">
        <v>40</v>
      </c>
      <c r="C57" s="42" t="s">
        <v>22</v>
      </c>
      <c r="D57" s="43">
        <v>2</v>
      </c>
      <c r="E57" s="58"/>
      <c r="F57" s="57">
        <f t="shared" si="2"/>
        <v>0</v>
      </c>
    </row>
    <row r="58" spans="1:6" ht="26.25" thickBot="1" x14ac:dyDescent="0.3">
      <c r="A58" s="42">
        <v>3</v>
      </c>
      <c r="B58" s="34" t="s">
        <v>41</v>
      </c>
      <c r="C58" s="42" t="s">
        <v>22</v>
      </c>
      <c r="D58" s="46">
        <v>1</v>
      </c>
      <c r="E58" s="58"/>
      <c r="F58" s="57">
        <f t="shared" si="2"/>
        <v>0</v>
      </c>
    </row>
    <row r="59" spans="1:6" ht="15.75" thickBot="1" x14ac:dyDescent="0.3">
      <c r="A59" s="45" t="s">
        <v>42</v>
      </c>
      <c r="B59" s="27" t="s">
        <v>43</v>
      </c>
      <c r="C59" s="27"/>
      <c r="D59" s="36"/>
      <c r="E59" s="62"/>
      <c r="F59" s="63"/>
    </row>
    <row r="60" spans="1:6" ht="25.5" x14ac:dyDescent="0.25">
      <c r="A60" s="31">
        <v>1</v>
      </c>
      <c r="B60" s="32" t="s">
        <v>44</v>
      </c>
      <c r="C60" s="31" t="s">
        <v>45</v>
      </c>
      <c r="D60" s="33">
        <v>10</v>
      </c>
      <c r="E60" s="56"/>
      <c r="F60" s="57">
        <f t="shared" si="2"/>
        <v>0</v>
      </c>
    </row>
    <row r="61" spans="1:6" ht="25.5" x14ac:dyDescent="0.25">
      <c r="A61" s="31">
        <v>2</v>
      </c>
      <c r="B61" s="32" t="s">
        <v>46</v>
      </c>
      <c r="C61" s="42" t="s">
        <v>45</v>
      </c>
      <c r="D61" s="33">
        <v>10</v>
      </c>
      <c r="E61" s="58"/>
      <c r="F61" s="57">
        <f t="shared" si="2"/>
        <v>0</v>
      </c>
    </row>
    <row r="62" spans="1:6" ht="25.5" x14ac:dyDescent="0.25">
      <c r="A62" s="31">
        <v>3</v>
      </c>
      <c r="B62" s="32" t="s">
        <v>47</v>
      </c>
      <c r="C62" s="42" t="s">
        <v>45</v>
      </c>
      <c r="D62" s="33">
        <v>10</v>
      </c>
      <c r="E62" s="58"/>
      <c r="F62" s="57">
        <f t="shared" si="2"/>
        <v>0</v>
      </c>
    </row>
    <row r="63" spans="1:6" x14ac:dyDescent="0.25">
      <c r="A63" s="31">
        <v>4</v>
      </c>
      <c r="B63" s="34" t="s">
        <v>48</v>
      </c>
      <c r="C63" s="42" t="s">
        <v>49</v>
      </c>
      <c r="D63" s="33">
        <v>1</v>
      </c>
      <c r="E63" s="58"/>
      <c r="F63" s="57">
        <f t="shared" si="2"/>
        <v>0</v>
      </c>
    </row>
    <row r="64" spans="1:6" x14ac:dyDescent="0.25">
      <c r="A64" s="31">
        <v>5</v>
      </c>
      <c r="B64" s="34" t="s">
        <v>50</v>
      </c>
      <c r="C64" s="42" t="s">
        <v>45</v>
      </c>
      <c r="D64" s="33">
        <v>10</v>
      </c>
      <c r="E64" s="58"/>
      <c r="F64" s="57">
        <f t="shared" si="2"/>
        <v>0</v>
      </c>
    </row>
    <row r="65" spans="1:6" ht="25.5" x14ac:dyDescent="0.25">
      <c r="A65" s="31">
        <v>6</v>
      </c>
      <c r="B65" s="34" t="s">
        <v>51</v>
      </c>
      <c r="C65" s="42" t="s">
        <v>45</v>
      </c>
      <c r="D65" s="33">
        <v>10</v>
      </c>
      <c r="E65" s="58"/>
      <c r="F65" s="57">
        <f t="shared" si="2"/>
        <v>0</v>
      </c>
    </row>
    <row r="66" spans="1:6" ht="25.5" x14ac:dyDescent="0.25">
      <c r="A66" s="31">
        <v>8</v>
      </c>
      <c r="B66" s="34" t="s">
        <v>52</v>
      </c>
      <c r="C66" s="42" t="s">
        <v>45</v>
      </c>
      <c r="D66" s="33">
        <v>10</v>
      </c>
      <c r="E66" s="58"/>
      <c r="F66" s="57">
        <f t="shared" si="2"/>
        <v>0</v>
      </c>
    </row>
    <row r="67" spans="1:6" ht="25.5" x14ac:dyDescent="0.25">
      <c r="A67" s="31">
        <v>9</v>
      </c>
      <c r="B67" s="34" t="s">
        <v>53</v>
      </c>
      <c r="C67" s="42" t="s">
        <v>45</v>
      </c>
      <c r="D67" s="33">
        <v>10</v>
      </c>
      <c r="E67" s="58"/>
      <c r="F67" s="57">
        <f t="shared" si="2"/>
        <v>0</v>
      </c>
    </row>
    <row r="68" spans="1:6" ht="25.5" x14ac:dyDescent="0.25">
      <c r="A68" s="31">
        <v>10</v>
      </c>
      <c r="B68" s="34" t="s">
        <v>54</v>
      </c>
      <c r="C68" s="42" t="s">
        <v>45</v>
      </c>
      <c r="D68" s="33">
        <v>10</v>
      </c>
      <c r="E68" s="58"/>
      <c r="F68" s="57">
        <f t="shared" si="2"/>
        <v>0</v>
      </c>
    </row>
    <row r="69" spans="1:6" ht="25.5" x14ac:dyDescent="0.25">
      <c r="A69" s="31">
        <v>11</v>
      </c>
      <c r="B69" s="34" t="s">
        <v>55</v>
      </c>
      <c r="C69" s="42" t="s">
        <v>45</v>
      </c>
      <c r="D69" s="33">
        <v>10</v>
      </c>
      <c r="E69" s="58"/>
      <c r="F69" s="57">
        <f t="shared" si="2"/>
        <v>0</v>
      </c>
    </row>
    <row r="70" spans="1:6" ht="25.5" x14ac:dyDescent="0.25">
      <c r="A70" s="31">
        <v>12</v>
      </c>
      <c r="B70" s="34" t="s">
        <v>56</v>
      </c>
      <c r="C70" s="42" t="s">
        <v>45</v>
      </c>
      <c r="D70" s="33">
        <v>10</v>
      </c>
      <c r="E70" s="58"/>
      <c r="F70" s="57">
        <f t="shared" si="2"/>
        <v>0</v>
      </c>
    </row>
    <row r="71" spans="1:6" ht="25.5" x14ac:dyDescent="0.25">
      <c r="A71" s="31">
        <v>13</v>
      </c>
      <c r="B71" s="34" t="s">
        <v>124</v>
      </c>
      <c r="C71" s="42" t="s">
        <v>45</v>
      </c>
      <c r="D71" s="33">
        <v>10</v>
      </c>
      <c r="E71" s="58"/>
      <c r="F71" s="57">
        <f t="shared" si="2"/>
        <v>0</v>
      </c>
    </row>
    <row r="72" spans="1:6" ht="25.5" x14ac:dyDescent="0.25">
      <c r="A72" s="31">
        <v>14</v>
      </c>
      <c r="B72" s="34" t="s">
        <v>57</v>
      </c>
      <c r="C72" s="42" t="s">
        <v>45</v>
      </c>
      <c r="D72" s="33">
        <v>10</v>
      </c>
      <c r="E72" s="58"/>
      <c r="F72" s="57">
        <f t="shared" si="2"/>
        <v>0</v>
      </c>
    </row>
    <row r="73" spans="1:6" ht="25.5" x14ac:dyDescent="0.25">
      <c r="A73" s="31">
        <v>15</v>
      </c>
      <c r="B73" s="34" t="s">
        <v>125</v>
      </c>
      <c r="C73" s="42" t="s">
        <v>45</v>
      </c>
      <c r="D73" s="33">
        <v>10</v>
      </c>
      <c r="E73" s="58"/>
      <c r="F73" s="57">
        <f t="shared" si="2"/>
        <v>0</v>
      </c>
    </row>
    <row r="74" spans="1:6" ht="25.5" x14ac:dyDescent="0.25">
      <c r="A74" s="31">
        <v>16</v>
      </c>
      <c r="B74" s="34" t="s">
        <v>58</v>
      </c>
      <c r="C74" s="42" t="s">
        <v>45</v>
      </c>
      <c r="D74" s="33">
        <v>10</v>
      </c>
      <c r="E74" s="58"/>
      <c r="F74" s="57">
        <f t="shared" si="2"/>
        <v>0</v>
      </c>
    </row>
    <row r="75" spans="1:6" ht="38.25" x14ac:dyDescent="0.25">
      <c r="A75" s="31">
        <v>17</v>
      </c>
      <c r="B75" s="34" t="s">
        <v>59</v>
      </c>
      <c r="C75" s="42" t="s">
        <v>45</v>
      </c>
      <c r="D75" s="33">
        <v>10</v>
      </c>
      <c r="E75" s="58"/>
      <c r="F75" s="57">
        <f t="shared" si="2"/>
        <v>0</v>
      </c>
    </row>
    <row r="76" spans="1:6" ht="26.25" thickBot="1" x14ac:dyDescent="0.3">
      <c r="A76" s="31">
        <v>18</v>
      </c>
      <c r="B76" s="47" t="s">
        <v>60</v>
      </c>
      <c r="C76" s="48" t="s">
        <v>22</v>
      </c>
      <c r="D76" s="33">
        <v>2</v>
      </c>
      <c r="E76" s="64"/>
      <c r="F76" s="57">
        <f t="shared" si="2"/>
        <v>0</v>
      </c>
    </row>
    <row r="77" spans="1:6" ht="15.75" thickBot="1" x14ac:dyDescent="0.3">
      <c r="A77" s="45" t="s">
        <v>61</v>
      </c>
      <c r="B77" s="27" t="s">
        <v>62</v>
      </c>
      <c r="C77" s="27"/>
      <c r="D77" s="49"/>
      <c r="E77" s="62"/>
      <c r="F77" s="63"/>
    </row>
    <row r="78" spans="1:6" ht="25.5" customHeight="1" x14ac:dyDescent="0.25">
      <c r="A78" s="31">
        <v>1</v>
      </c>
      <c r="B78" s="32" t="s">
        <v>98</v>
      </c>
      <c r="C78" s="31" t="s">
        <v>22</v>
      </c>
      <c r="D78" s="33">
        <v>1</v>
      </c>
      <c r="E78" s="56"/>
      <c r="F78" s="57">
        <f t="shared" si="2"/>
        <v>0</v>
      </c>
    </row>
    <row r="79" spans="1:6" ht="25.5" x14ac:dyDescent="0.25">
      <c r="A79" s="42">
        <v>2</v>
      </c>
      <c r="B79" s="34" t="s">
        <v>63</v>
      </c>
      <c r="C79" s="42" t="s">
        <v>22</v>
      </c>
      <c r="D79" s="43">
        <v>1</v>
      </c>
      <c r="E79" s="58"/>
      <c r="F79" s="57">
        <f t="shared" si="2"/>
        <v>0</v>
      </c>
    </row>
    <row r="80" spans="1:6" x14ac:dyDescent="0.25">
      <c r="A80" s="31">
        <v>3</v>
      </c>
      <c r="B80" s="34" t="s">
        <v>64</v>
      </c>
      <c r="C80" s="42" t="s">
        <v>22</v>
      </c>
      <c r="D80" s="97">
        <v>10</v>
      </c>
      <c r="E80" s="98"/>
      <c r="F80" s="99">
        <f>D80*E81</f>
        <v>0</v>
      </c>
    </row>
    <row r="81" spans="1:6" ht="26.25" thickBot="1" x14ac:dyDescent="0.3">
      <c r="A81" s="42">
        <v>4</v>
      </c>
      <c r="B81" s="34" t="s">
        <v>159</v>
      </c>
      <c r="C81" s="42" t="s">
        <v>22</v>
      </c>
      <c r="D81" s="97">
        <v>1</v>
      </c>
      <c r="E81" s="100"/>
      <c r="F81" s="99">
        <f>D81*E81</f>
        <v>0</v>
      </c>
    </row>
    <row r="82" spans="1:6" ht="15.75" thickBot="1" x14ac:dyDescent="0.3">
      <c r="A82" s="101" t="s">
        <v>65</v>
      </c>
      <c r="B82" s="27" t="s">
        <v>66</v>
      </c>
      <c r="C82" s="27"/>
      <c r="D82" s="49"/>
      <c r="E82" s="62"/>
      <c r="F82" s="63"/>
    </row>
    <row r="83" spans="1:6" ht="25.5" x14ac:dyDescent="0.25">
      <c r="A83" s="31">
        <v>1</v>
      </c>
      <c r="B83" s="32" t="s">
        <v>67</v>
      </c>
      <c r="C83" s="31" t="s">
        <v>22</v>
      </c>
      <c r="D83" s="33">
        <v>1</v>
      </c>
      <c r="E83" s="56"/>
      <c r="F83" s="57">
        <f t="shared" si="2"/>
        <v>0</v>
      </c>
    </row>
    <row r="84" spans="1:6" ht="25.5" x14ac:dyDescent="0.25">
      <c r="A84" s="31">
        <v>2</v>
      </c>
      <c r="B84" s="34" t="s">
        <v>68</v>
      </c>
      <c r="C84" s="42" t="s">
        <v>22</v>
      </c>
      <c r="D84" s="33">
        <v>1</v>
      </c>
      <c r="E84" s="58"/>
      <c r="F84" s="57">
        <f t="shared" si="2"/>
        <v>0</v>
      </c>
    </row>
    <row r="85" spans="1:6" x14ac:dyDescent="0.25">
      <c r="A85" s="31">
        <v>3</v>
      </c>
      <c r="B85" s="34" t="s">
        <v>69</v>
      </c>
      <c r="C85" s="42" t="s">
        <v>22</v>
      </c>
      <c r="D85" s="33">
        <v>1</v>
      </c>
      <c r="E85" s="58"/>
      <c r="F85" s="57">
        <f t="shared" si="2"/>
        <v>0</v>
      </c>
    </row>
    <row r="86" spans="1:6" ht="24.75" customHeight="1" x14ac:dyDescent="0.25">
      <c r="A86" s="31">
        <v>4</v>
      </c>
      <c r="B86" s="34" t="s">
        <v>70</v>
      </c>
      <c r="C86" s="42" t="s">
        <v>22</v>
      </c>
      <c r="D86" s="33">
        <v>1</v>
      </c>
      <c r="E86" s="58"/>
      <c r="F86" s="57">
        <f t="shared" si="2"/>
        <v>0</v>
      </c>
    </row>
    <row r="87" spans="1:6" ht="26.25" thickBot="1" x14ac:dyDescent="0.3">
      <c r="A87" s="31">
        <v>5</v>
      </c>
      <c r="B87" s="47" t="s">
        <v>71</v>
      </c>
      <c r="C87" s="48" t="s">
        <v>22</v>
      </c>
      <c r="D87" s="33">
        <v>1</v>
      </c>
      <c r="E87" s="64"/>
      <c r="F87" s="57">
        <f t="shared" si="2"/>
        <v>0</v>
      </c>
    </row>
    <row r="88" spans="1:6" ht="15.75" thickBot="1" x14ac:dyDescent="0.3">
      <c r="A88" s="45"/>
      <c r="B88" s="27" t="s">
        <v>72</v>
      </c>
      <c r="C88" s="27"/>
      <c r="D88" s="36"/>
      <c r="E88" s="62"/>
      <c r="F88" s="63"/>
    </row>
    <row r="89" spans="1:6" ht="38.25" x14ac:dyDescent="0.25">
      <c r="A89" s="42">
        <v>1</v>
      </c>
      <c r="B89" s="34" t="s">
        <v>130</v>
      </c>
      <c r="C89" s="42" t="s">
        <v>22</v>
      </c>
      <c r="D89" s="43">
        <v>1</v>
      </c>
      <c r="E89" s="58"/>
      <c r="F89" s="57">
        <f t="shared" si="2"/>
        <v>0</v>
      </c>
    </row>
    <row r="90" spans="1:6" ht="15.75" thickBot="1" x14ac:dyDescent="0.3">
      <c r="A90" s="42">
        <v>2</v>
      </c>
      <c r="B90" s="34" t="s">
        <v>129</v>
      </c>
      <c r="C90" s="42" t="s">
        <v>22</v>
      </c>
      <c r="D90" s="43">
        <v>1</v>
      </c>
      <c r="E90" s="58"/>
      <c r="F90" s="57">
        <f t="shared" si="2"/>
        <v>0</v>
      </c>
    </row>
    <row r="91" spans="1:6" ht="15.75" thickBot="1" x14ac:dyDescent="0.3">
      <c r="A91" s="45"/>
      <c r="B91" s="27" t="s">
        <v>73</v>
      </c>
      <c r="C91" s="27"/>
      <c r="D91" s="36"/>
      <c r="E91" s="62"/>
      <c r="F91" s="63"/>
    </row>
    <row r="92" spans="1:6" ht="25.5" x14ac:dyDescent="0.25">
      <c r="A92" s="42">
        <v>1</v>
      </c>
      <c r="B92" s="34" t="s">
        <v>126</v>
      </c>
      <c r="C92" s="42" t="s">
        <v>22</v>
      </c>
      <c r="D92" s="43">
        <v>1</v>
      </c>
      <c r="E92" s="58"/>
      <c r="F92" s="57">
        <f t="shared" si="2"/>
        <v>0</v>
      </c>
    </row>
    <row r="93" spans="1:6" ht="25.5" x14ac:dyDescent="0.25">
      <c r="A93" s="42">
        <v>2</v>
      </c>
      <c r="B93" s="34" t="s">
        <v>127</v>
      </c>
      <c r="C93" s="42" t="s">
        <v>22</v>
      </c>
      <c r="D93" s="43">
        <v>1</v>
      </c>
      <c r="E93" s="58"/>
      <c r="F93" s="57">
        <f t="shared" si="2"/>
        <v>0</v>
      </c>
    </row>
    <row r="94" spans="1:6" ht="26.25" thickBot="1" x14ac:dyDescent="0.3">
      <c r="A94" s="42">
        <v>3</v>
      </c>
      <c r="B94" s="34" t="s">
        <v>128</v>
      </c>
      <c r="C94" s="42" t="s">
        <v>22</v>
      </c>
      <c r="D94" s="43">
        <v>1</v>
      </c>
      <c r="E94" s="58"/>
      <c r="F94" s="57">
        <f t="shared" si="2"/>
        <v>0</v>
      </c>
    </row>
    <row r="95" spans="1:6" ht="15.75" thickBot="1" x14ac:dyDescent="0.3">
      <c r="A95" s="45" t="s">
        <v>74</v>
      </c>
      <c r="B95" s="27" t="s">
        <v>75</v>
      </c>
      <c r="C95" s="27"/>
      <c r="D95" s="49"/>
      <c r="E95" s="62"/>
      <c r="F95" s="63"/>
    </row>
    <row r="96" spans="1:6" x14ac:dyDescent="0.25">
      <c r="A96" s="31">
        <v>1</v>
      </c>
      <c r="B96" s="32" t="s">
        <v>76</v>
      </c>
      <c r="C96" s="31" t="s">
        <v>22</v>
      </c>
      <c r="D96" s="33">
        <v>1</v>
      </c>
      <c r="E96" s="56"/>
      <c r="F96" s="57">
        <f t="shared" si="2"/>
        <v>0</v>
      </c>
    </row>
    <row r="97" spans="1:6" x14ac:dyDescent="0.25">
      <c r="A97" s="31">
        <v>2</v>
      </c>
      <c r="B97" s="34" t="s">
        <v>77</v>
      </c>
      <c r="C97" s="42" t="s">
        <v>22</v>
      </c>
      <c r="D97" s="33">
        <v>1</v>
      </c>
      <c r="E97" s="58"/>
      <c r="F97" s="57">
        <f t="shared" si="2"/>
        <v>0</v>
      </c>
    </row>
    <row r="98" spans="1:6" x14ac:dyDescent="0.25">
      <c r="A98" s="31">
        <v>3</v>
      </c>
      <c r="B98" s="34" t="s">
        <v>78</v>
      </c>
      <c r="C98" s="42" t="s">
        <v>22</v>
      </c>
      <c r="D98" s="33">
        <v>1</v>
      </c>
      <c r="E98" s="58"/>
      <c r="F98" s="57">
        <f t="shared" si="2"/>
        <v>0</v>
      </c>
    </row>
    <row r="99" spans="1:6" x14ac:dyDescent="0.25">
      <c r="A99" s="31">
        <v>4</v>
      </c>
      <c r="B99" s="34" t="s">
        <v>79</v>
      </c>
      <c r="C99" s="42" t="s">
        <v>22</v>
      </c>
      <c r="D99" s="33">
        <v>1</v>
      </c>
      <c r="E99" s="58"/>
      <c r="F99" s="57">
        <f t="shared" si="2"/>
        <v>0</v>
      </c>
    </row>
    <row r="100" spans="1:6" x14ac:dyDescent="0.25">
      <c r="A100" s="31">
        <v>5</v>
      </c>
      <c r="B100" s="34" t="s">
        <v>80</v>
      </c>
      <c r="C100" s="42" t="s">
        <v>22</v>
      </c>
      <c r="D100" s="33">
        <v>1</v>
      </c>
      <c r="E100" s="58"/>
      <c r="F100" s="57">
        <f t="shared" si="2"/>
        <v>0</v>
      </c>
    </row>
    <row r="101" spans="1:6" x14ac:dyDescent="0.25">
      <c r="A101" s="31">
        <v>6</v>
      </c>
      <c r="B101" s="34" t="s">
        <v>81</v>
      </c>
      <c r="C101" s="42" t="s">
        <v>5</v>
      </c>
      <c r="D101" s="33">
        <v>1</v>
      </c>
      <c r="E101" s="58"/>
      <c r="F101" s="57">
        <f t="shared" si="2"/>
        <v>0</v>
      </c>
    </row>
    <row r="102" spans="1:6" x14ac:dyDescent="0.25">
      <c r="A102" s="31">
        <v>7</v>
      </c>
      <c r="B102" s="34" t="s">
        <v>82</v>
      </c>
      <c r="C102" s="42" t="s">
        <v>22</v>
      </c>
      <c r="D102" s="33">
        <v>1</v>
      </c>
      <c r="E102" s="58"/>
      <c r="F102" s="57">
        <f t="shared" si="2"/>
        <v>0</v>
      </c>
    </row>
    <row r="103" spans="1:6" x14ac:dyDescent="0.25">
      <c r="A103" s="31">
        <v>8</v>
      </c>
      <c r="B103" s="34" t="s">
        <v>83</v>
      </c>
      <c r="C103" s="42" t="s">
        <v>22</v>
      </c>
      <c r="D103" s="33">
        <v>1</v>
      </c>
      <c r="E103" s="58"/>
      <c r="F103" s="57">
        <f t="shared" si="2"/>
        <v>0</v>
      </c>
    </row>
    <row r="104" spans="1:6" x14ac:dyDescent="0.25">
      <c r="A104" s="31">
        <v>9</v>
      </c>
      <c r="B104" s="34" t="s">
        <v>84</v>
      </c>
      <c r="C104" s="42" t="s">
        <v>22</v>
      </c>
      <c r="D104" s="33">
        <v>1</v>
      </c>
      <c r="E104" s="58"/>
      <c r="F104" s="57">
        <f t="shared" si="2"/>
        <v>0</v>
      </c>
    </row>
    <row r="105" spans="1:6" x14ac:dyDescent="0.25">
      <c r="A105" s="31">
        <v>10</v>
      </c>
      <c r="B105" s="34" t="s">
        <v>85</v>
      </c>
      <c r="C105" s="42" t="s">
        <v>22</v>
      </c>
      <c r="D105" s="33">
        <v>1</v>
      </c>
      <c r="E105" s="58"/>
      <c r="F105" s="57">
        <f t="shared" si="2"/>
        <v>0</v>
      </c>
    </row>
    <row r="106" spans="1:6" x14ac:dyDescent="0.25">
      <c r="A106" s="31">
        <v>11</v>
      </c>
      <c r="B106" s="34" t="s">
        <v>86</v>
      </c>
      <c r="C106" s="42" t="s">
        <v>22</v>
      </c>
      <c r="D106" s="33">
        <v>1</v>
      </c>
      <c r="E106" s="58"/>
      <c r="F106" s="57">
        <f t="shared" si="2"/>
        <v>0</v>
      </c>
    </row>
    <row r="107" spans="1:6" x14ac:dyDescent="0.25">
      <c r="A107" s="31">
        <v>12</v>
      </c>
      <c r="B107" s="34" t="s">
        <v>87</v>
      </c>
      <c r="C107" s="42" t="s">
        <v>22</v>
      </c>
      <c r="D107" s="33">
        <v>1</v>
      </c>
      <c r="E107" s="58"/>
      <c r="F107" s="57">
        <f t="shared" si="2"/>
        <v>0</v>
      </c>
    </row>
    <row r="108" spans="1:6" ht="38.25" x14ac:dyDescent="0.25">
      <c r="A108" s="31">
        <v>13</v>
      </c>
      <c r="B108" s="34" t="s">
        <v>88</v>
      </c>
      <c r="C108" s="42" t="s">
        <v>22</v>
      </c>
      <c r="D108" s="33">
        <v>1</v>
      </c>
      <c r="E108" s="58"/>
      <c r="F108" s="57">
        <f t="shared" si="2"/>
        <v>0</v>
      </c>
    </row>
    <row r="109" spans="1:6" x14ac:dyDescent="0.25">
      <c r="A109" s="31">
        <v>14</v>
      </c>
      <c r="B109" s="34" t="s">
        <v>89</v>
      </c>
      <c r="C109" s="42" t="s">
        <v>22</v>
      </c>
      <c r="D109" s="33">
        <v>1</v>
      </c>
      <c r="E109" s="58"/>
      <c r="F109" s="57">
        <f t="shared" si="2"/>
        <v>0</v>
      </c>
    </row>
    <row r="110" spans="1:6" x14ac:dyDescent="0.25">
      <c r="A110" s="31">
        <v>15</v>
      </c>
      <c r="B110" s="34" t="s">
        <v>90</v>
      </c>
      <c r="C110" s="42" t="s">
        <v>22</v>
      </c>
      <c r="D110" s="33">
        <v>1</v>
      </c>
      <c r="E110" s="58"/>
      <c r="F110" s="57">
        <f t="shared" si="2"/>
        <v>0</v>
      </c>
    </row>
    <row r="111" spans="1:6" ht="15.75" thickBot="1" x14ac:dyDescent="0.3">
      <c r="A111" s="31">
        <v>16</v>
      </c>
      <c r="B111" s="47" t="s">
        <v>91</v>
      </c>
      <c r="C111" s="48" t="s">
        <v>22</v>
      </c>
      <c r="D111" s="33">
        <v>1</v>
      </c>
      <c r="E111" s="64"/>
      <c r="F111" s="57">
        <f t="shared" si="2"/>
        <v>0</v>
      </c>
    </row>
    <row r="112" spans="1:6" ht="30.75" thickBot="1" x14ac:dyDescent="0.3">
      <c r="A112" s="45" t="s">
        <v>92</v>
      </c>
      <c r="B112" s="27" t="s">
        <v>93</v>
      </c>
      <c r="C112" s="27"/>
      <c r="D112" s="49"/>
      <c r="E112" s="62"/>
      <c r="F112" s="63"/>
    </row>
    <row r="113" spans="1:8" ht="48" customHeight="1" x14ac:dyDescent="0.25">
      <c r="A113" s="31">
        <v>1</v>
      </c>
      <c r="B113" s="32" t="s">
        <v>94</v>
      </c>
      <c r="C113" s="31" t="s">
        <v>5</v>
      </c>
      <c r="D113" s="33">
        <v>1</v>
      </c>
      <c r="E113" s="56"/>
      <c r="F113" s="57">
        <f t="shared" si="2"/>
        <v>0</v>
      </c>
    </row>
    <row r="114" spans="1:8" ht="39" thickBot="1" x14ac:dyDescent="0.3">
      <c r="A114" s="48">
        <v>2</v>
      </c>
      <c r="B114" s="47" t="s">
        <v>95</v>
      </c>
      <c r="C114" s="48" t="s">
        <v>5</v>
      </c>
      <c r="D114" s="50">
        <v>1</v>
      </c>
      <c r="E114" s="64"/>
      <c r="F114" s="57">
        <f t="shared" si="2"/>
        <v>0</v>
      </c>
    </row>
    <row r="115" spans="1:8" ht="33" customHeight="1" thickBot="1" x14ac:dyDescent="0.3">
      <c r="A115" s="94" t="s">
        <v>158</v>
      </c>
      <c r="B115" s="95"/>
      <c r="C115" s="95"/>
      <c r="D115" s="95"/>
      <c r="E115" s="96"/>
      <c r="F115" s="65">
        <f>SUM(F13:F114)</f>
        <v>0</v>
      </c>
      <c r="H115" s="52"/>
    </row>
    <row r="116" spans="1:8" ht="15.75" x14ac:dyDescent="0.25">
      <c r="A116" s="83"/>
      <c r="B116" s="83"/>
      <c r="C116" s="83"/>
      <c r="D116" s="83"/>
      <c r="E116" s="83"/>
      <c r="F116" s="83"/>
    </row>
    <row r="118" spans="1:8" ht="15" customHeight="1" x14ac:dyDescent="0.25">
      <c r="A118" s="67" t="str">
        <f>'wykaz cen'!$A$26</f>
        <v xml:space="preserve">DOKUMENT POWINIEN BYĆ PODPISANY PRZEZ  OSOBĘ UPRAWNIONĄ  DO REPREZENTOWANIA WYKONAWCY LUB OSOBĘ UPOWAŻNIONĄ DO WYSTĘPOWANIA W JEGO IMIENIU
</v>
      </c>
      <c r="B118" s="67"/>
      <c r="C118" s="67"/>
      <c r="D118" s="67"/>
      <c r="E118" s="67"/>
      <c r="F118" s="67"/>
    </row>
    <row r="119" spans="1:8" x14ac:dyDescent="0.25">
      <c r="A119" s="67"/>
      <c r="B119" s="67"/>
      <c r="C119" s="67"/>
      <c r="D119" s="67"/>
      <c r="E119" s="67"/>
      <c r="F119" s="67"/>
    </row>
    <row r="120" spans="1:8" ht="15" customHeight="1" x14ac:dyDescent="0.25">
      <c r="A120" s="67"/>
      <c r="B120" s="67"/>
      <c r="C120" s="67"/>
      <c r="D120" s="67"/>
      <c r="E120" s="67"/>
      <c r="F120" s="67"/>
    </row>
  </sheetData>
  <mergeCells count="6">
    <mergeCell ref="A118:F120"/>
    <mergeCell ref="A116:F116"/>
    <mergeCell ref="A1:C4"/>
    <mergeCell ref="A6:F6"/>
    <mergeCell ref="A7:F7"/>
    <mergeCell ref="A115:E11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wykaz cen</vt:lpstr>
      <vt:lpstr>TER - 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a.bak</dc:creator>
  <dc:description/>
  <cp:lastModifiedBy>Magdalena Duda</cp:lastModifiedBy>
  <cp:revision>1</cp:revision>
  <cp:lastPrinted>2022-06-06T07:17:17Z</cp:lastPrinted>
  <dcterms:created xsi:type="dcterms:W3CDTF">2021-08-18T08:58:40Z</dcterms:created>
  <dcterms:modified xsi:type="dcterms:W3CDTF">2022-06-07T07:19:35Z</dcterms:modified>
  <dc:language>pl-PL</dc:language>
</cp:coreProperties>
</file>